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R1-2306112 On Evaluation on AI_ML for Positioning Accuracy Enhancement/"/>
    </mc:Choice>
  </mc:AlternateContent>
  <xr:revisionPtr revIDLastSave="0" documentId="13_ncr:1_{697F6B43-2EAA-4948-8E7D-D7AF39ECED76}" xr6:coauthVersionLast="47" xr6:coauthVersionMax="47" xr10:uidLastSave="{00000000-0000-0000-0000-000000000000}"/>
  <bookViews>
    <workbookView xWindow="2060" yWindow="1740" windowWidth="30940" windowHeight="17040" tabRatio="662" activeTab="3" xr2:uid="{00000000-000D-0000-FFFF-FFFF00000000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7" l="1"/>
  <c r="B16" i="7" a="1"/>
  <c r="B7" i="7"/>
  <c r="B7" i="7" a="1"/>
  <c r="B10" i="7"/>
  <c r="B10" i="7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<sst xmlns="http://schemas.openxmlformats.org/spreadsheetml/2006/main" count="781" uniqueCount="180">
  <si>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</si>
  <si>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</si>
  <si>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</si>
  <si>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</si>
  <si>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</si>
  <si>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</si>
  <si>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</si>
  <si>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</si>
  <si>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</si>
  <si>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</si>
  <si>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</si>
  <si>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</si>
  <si>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</si>
  <si>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</si>
  <si>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</si>
  <si>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120x60 m2</t>
  </si>
  <si>
    <t>{60%, 6m, 2m}</t>
  </si>
  <si>
    <t>OPPO  R1-2305463</t>
  </si>
  <si>
    <t>120x60 m</t>
  </si>
  <si>
    <t>10 drop, 80,000 UEs per drop 
{60%, 6, 2}</t>
  </si>
  <si>
    <t>80,000 drops, 1 UE per drop 
{60%, 6, 2}</t>
  </si>
  <si>
    <t>CIR</t>
  </si>
  <si>
    <t>{60%,6m,2m}</t>
  </si>
  <si>
    <t>{40%,2m,2m}</t>
  </si>
  <si>
    <t>Ericsson R1-2304339</t>
  </si>
  <si>
    <t>7 M FLOPs</t>
  </si>
  <si>
    <t>Baseline evaluation area for InF-DH = 120x60 m</t>
  </si>
  <si>
    <t>vivo R1-2304475</t>
  </si>
  <si>
    <t>25k</t>
  </si>
  <si>
    <t>1k</t>
  </si>
  <si>
    <t>CIR truncation 1~256, 18 TRP</t>
  </si>
  <si>
    <t>CIR truncation 1~30, 18 TRP</t>
  </si>
  <si>
    <t>CIR truncation 30~100, 18 TRP</t>
  </si>
  <si>
    <t>CIR truncation 1~256, 4 TRP</t>
  </si>
  <si>
    <t>CIR truncation 1~256, 9 TRP</t>
  </si>
  <si>
    <t>Normalized CIR</t>
  </si>
  <si>
    <t>TOA</t>
  </si>
  <si>
    <t xml:space="preserve">1 drop, 80,000 UEs per drop 
{60%, 6, 2}
</t>
  </si>
  <si>
    <t>0.33M</t>
  </si>
  <si>
    <t>0.66 MFLOPs</t>
  </si>
  <si>
    <t>1 drop, 80,000 UEs per drop 
{40%, 2, 2}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</si>
  <si>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</si>
  <si>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</si>
  <si>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</si>
  <si>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</si>
  <si>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</si>
  <si>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Qualcomm R1-2303586</t>
  </si>
  <si>
    <t>CER (1, 2, 256)</t>
  </si>
  <si>
    <t>RSTD distribution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</si>
  <si>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</si>
  <si>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</si>
  <si>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</si>
  <si>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</si>
  <si>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</si>
  <si>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</si>
  <si>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</si>
  <si>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DH{0.6, 6, 2}</t>
  </si>
  <si>
    <t>Time-domain PDP, 1x1x256, real array</t>
  </si>
  <si>
    <t>1 direct path ToA estimate</t>
  </si>
  <si>
    <t>17 M real parameters</t>
  </si>
  <si>
    <t>420 M FLOPs</t>
  </si>
  <si>
    <t>4.26x18</t>
  </si>
  <si>
    <t>8.50x18</t>
  </si>
  <si>
    <t>DH{0.4, 2, 2}</t>
  </si>
  <si>
    <t>CIR truncation 1~100, 18 TRP</t>
  </si>
  <si>
    <t>Notes on evaluation summary:</t>
  </si>
  <si>
    <t>Ground truth label:</t>
  </si>
  <si>
    <t>Default=0% (i.e., all training data samples are labelled without error)</t>
  </si>
  <si>
    <t>UE distribution area: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</si>
  <si>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</si>
  <si>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</si>
  <si>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</si>
  <si>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8" type="noConversion"/>
  </si>
  <si>
    <t>PDP[18,8,256]</t>
    <phoneticPr fontId="8" type="noConversion"/>
  </si>
  <si>
    <t>TOA</t>
    <phoneticPr fontId="8" type="noConversion"/>
  </si>
  <si>
    <t>120x60m</t>
    <phoneticPr fontId="8" type="noConversion"/>
  </si>
  <si>
    <t>InF-DH{60%, 6m, 2m}</t>
    <phoneticPr fontId="8" type="noConversion"/>
  </si>
  <si>
    <t>InF-DH{40%, 2m, 2m}</t>
    <phoneticPr fontId="8" type="noConversion"/>
  </si>
  <si>
    <t>InF-DH{40%, 2m, 2m}
SNR=0dB</t>
    <phoneticPr fontId="8" type="noConversion"/>
  </si>
  <si>
    <t>InF-DH{40%, 2m, 2m}
SNR=10dB</t>
    <phoneticPr fontId="8" type="noConversion"/>
  </si>
  <si>
    <t>InF-DH{40%, 2m, 2m}
SNR=20dB</t>
    <phoneticPr fontId="8" type="noConversion"/>
  </si>
  <si>
    <t>InF-DH{40%, 2m, 2m} 
network syn error 50ns</t>
    <phoneticPr fontId="8" type="noConversion"/>
  </si>
  <si>
    <t>InF-DH{40%, 2m, 2m} 
network syn error  20ns</t>
    <phoneticPr fontId="8" type="noConversion"/>
  </si>
  <si>
    <t>InF-DH{40%, 2m, 2m} 
RX and TX timing error 20ns</t>
    <phoneticPr fontId="8" type="noConversion"/>
  </si>
  <si>
    <t>InF-DH{40%, 2m, 2m} 
Nt=256
N't=25</t>
    <phoneticPr fontId="8" type="noConversion"/>
  </si>
  <si>
    <t>InF-DH{40%, 2m, 2m} 
Nt=256
N't=15</t>
    <phoneticPr fontId="8" type="noConversion"/>
  </si>
  <si>
    <t>InF-DH{40%, 2m, 2m} 
Nt=64
N't=64</t>
    <phoneticPr fontId="8" type="noConversion"/>
  </si>
  <si>
    <t>InF-DH{40%, 2m, 2m} 
Nt=64
N't=25</t>
    <phoneticPr fontId="8" type="noConversion"/>
  </si>
  <si>
    <t>InF-DH{40%, 2m, 2m} 
Nt=64
N't=15</t>
    <phoneticPr fontId="8" type="noConversion"/>
  </si>
  <si>
    <t>15*18</t>
    <phoneticPr fontId="8" type="noConversion"/>
  </si>
  <si>
    <t>TOA 
Soft- decision</t>
    <phoneticPr fontId="8" type="noConversion"/>
  </si>
  <si>
    <t>CIR[8,256,2]</t>
    <phoneticPr fontId="8" type="noConversion"/>
  </si>
  <si>
    <t>LOS/NLOS</t>
    <phoneticPr fontId="8" type="noConversion"/>
  </si>
  <si>
    <t>29.4*18</t>
    <phoneticPr fontId="8" type="noConversion"/>
  </si>
  <si>
    <t>LOS/NLOS identification accuracy is 95.2%</t>
    <phoneticPr fontId="8" type="noConversion"/>
  </si>
  <si>
    <t>LOS/NLOS
Soft- decision</t>
    <phoneticPr fontId="8" type="noConversion"/>
  </si>
  <si>
    <t>N/A</t>
    <phoneticPr fontId="8" type="noConversion"/>
  </si>
  <si>
    <t>LOS/NLOS identification accuracy is 92.8%</t>
    <phoneticPr fontId="8" type="noConversion"/>
  </si>
  <si>
    <t>LOS/NLOS identification accuracy is 95.9%</t>
    <phoneticPr fontId="8" type="noConversion"/>
  </si>
  <si>
    <t>LOS/NLOS identification accuracy is 94.3%</t>
    <phoneticPr fontId="8" type="noConversion"/>
  </si>
  <si>
    <t>LOS/NLOS identification accuracy is 95.1%</t>
    <phoneticPr fontId="8" type="noConversion"/>
  </si>
  <si>
    <t>same as training</t>
    <phoneticPr fontId="8" type="noConversion"/>
  </si>
  <si>
    <t>LOS/NLOS identification accuracy is 93.3%</t>
    <phoneticPr fontId="8" type="noConversion"/>
  </si>
  <si>
    <t>LOS/NLOS identification accuracy is 94.2%</t>
    <phoneticPr fontId="8" type="noConversion"/>
  </si>
  <si>
    <t>LOS/NLOS identification accuracy is 95.3%</t>
    <phoneticPr fontId="8" type="noConversion"/>
  </si>
  <si>
    <t>LOS/NLOS identification accuracy is 95.0%</t>
    <phoneticPr fontId="8" type="noConversion"/>
  </si>
  <si>
    <t>7.39*18</t>
    <phoneticPr fontId="8" type="noConversion"/>
  </si>
  <si>
    <t>LOS/NLOS identification accuracy is 94.7%</t>
    <phoneticPr fontId="8" type="noConversion"/>
  </si>
  <si>
    <t>LOS/NLOS identification accuracy is 94.6%</t>
    <phoneticPr fontId="8" type="noConversion"/>
  </si>
  <si>
    <t>LOS/NLOS identification accuracy is 94.8%</t>
    <phoneticPr fontId="8" type="noConversion"/>
  </si>
  <si>
    <t>CATT R1-2304726</t>
  </si>
  <si>
    <t>120m*60m</t>
  </si>
  <si>
    <t>InF-DH
{60%,6m,2m}
with perfect network synchonzation</t>
  </si>
  <si>
    <t>Type: CIR;
Size:
1*1*256*2</t>
  </si>
  <si>
    <t>Type:TOA
Size:1</t>
  </si>
  <si>
    <t>20000UEs*18TRPs</t>
  </si>
  <si>
    <t>1600UEs*18TRPs</t>
  </si>
  <si>
    <t>3.84M</t>
  </si>
  <si>
    <t>19.48M FLOPs</t>
  </si>
  <si>
    <t>0.52m</t>
  </si>
  <si>
    <t>Single-TRP with the same AI/ML model for 18 TRPs</t>
  </si>
  <si>
    <t>3000UEs*6TRPs</t>
  </si>
  <si>
    <t>600UEs*6TRPs</t>
  </si>
  <si>
    <t>1.73m</t>
  </si>
  <si>
    <t>Single-TRP with the same AI/ML model for 6 TRPs</t>
  </si>
  <si>
    <t>23.04M</t>
  </si>
  <si>
    <t>116.88M FLOPs</t>
  </si>
  <si>
    <t>2.37m</t>
  </si>
  <si>
    <t>Single-TRP with specific AI/ML model for 6 TRPs</t>
  </si>
  <si>
    <t>Huawei-R1-2304657</t>
    <phoneticPr fontId="4" type="noConversion"/>
  </si>
  <si>
    <t>120x60 m</t>
    <phoneticPr fontId="4" type="noConversion"/>
  </si>
  <si>
    <t>{40%, 2m, 2m}, Drop 1</t>
    <phoneticPr fontId="4" type="noConversion"/>
  </si>
  <si>
    <t>120x60 m</t>
    <phoneticPr fontId="4" type="noConversion"/>
  </si>
  <si>
    <t>{60%, 6m, 2m}, Drop 1</t>
    <phoneticPr fontId="4" type="noConversion"/>
  </si>
  <si>
    <t>PDP 1*4*256
TRP(0~17)</t>
    <phoneticPr fontId="4" type="noConversion"/>
  </si>
  <si>
    <t>LOS probability</t>
    <phoneticPr fontId="4" type="noConversion"/>
  </si>
  <si>
    <t>InF-DH{40%, 2m, 2m}, Drop 1</t>
    <phoneticPr fontId="4" type="noConversion"/>
  </si>
  <si>
    <t>192K</t>
  </si>
  <si>
    <t>Identification rate
97.2%</t>
    <phoneticPr fontId="4" type="noConversion"/>
  </si>
  <si>
    <t>CIR 1*1*256
TRP(0~17)</t>
    <phoneticPr fontId="4" type="noConversion"/>
  </si>
  <si>
    <t>TOA</t>
    <phoneticPr fontId="4" type="noConversion"/>
  </si>
  <si>
    <t>ToA estimation accuracy: 0.45m</t>
    <phoneticPr fontId="4" type="noConversion"/>
  </si>
  <si>
    <t>CIR 1*1*256
TRP(0~17)</t>
    <phoneticPr fontId="4" type="noConversion"/>
  </si>
  <si>
    <t>TOA</t>
    <phoneticPr fontId="4" type="noConversion"/>
  </si>
  <si>
    <t>ToA estimation accuracy: 0.55m</t>
    <phoneticPr fontId="4" type="noConversion"/>
  </si>
  <si>
    <t>CIR
[18,1,256,2]</t>
  </si>
  <si>
    <t>UE coordinates
[1x2]</t>
  </si>
  <si>
    <t>2-D UE position  0% unlabeled</t>
  </si>
  <si>
    <t>120 x 60m</t>
  </si>
  <si>
    <t xml:space="preserve">InF-DH{60%, 6m, 2m} </t>
  </si>
  <si>
    <t>100 x 40 m</t>
  </si>
  <si>
    <t>DP
[18,1,256,1]</t>
  </si>
  <si>
    <t>Delay Profile</t>
  </si>
  <si>
    <t>PDP
[18,1,256,1]</t>
  </si>
  <si>
    <t>Power Delay Profile</t>
  </si>
  <si>
    <t>CIR
[18,1,128, 2]</t>
  </si>
  <si>
    <t># taps (128)</t>
  </si>
  <si>
    <t># taps (64)</t>
  </si>
  <si>
    <t>CIR
[9,1,128, 2]</t>
  </si>
  <si>
    <t>CIR
[4,1,128, 2]</t>
  </si>
  <si>
    <t>AI/ML Model 1, UE dist (non-convex)</t>
  </si>
  <si>
    <t>AI/ML Model 2, UE dist (non-convex)</t>
  </si>
  <si>
    <t>AI/ML Model 3, UE dist (non-convex)</t>
  </si>
  <si>
    <t xml:space="preserve">AI/ML Model 1, UE dist (convex) </t>
  </si>
  <si>
    <t>AI/ML Model 2, UE dist (convex)</t>
  </si>
  <si>
    <t>AI/ML Model 3, UE dist (convex)</t>
  </si>
  <si>
    <t># TRPs (9), Approach 1</t>
  </si>
  <si>
    <t># TRPs (4), Approach 1</t>
  </si>
  <si>
    <t>Direct path ToA 
[1x1]</t>
  </si>
  <si>
    <t>Ideal TOA (0%)</t>
  </si>
  <si>
    <t>100x40 m</t>
  </si>
  <si>
    <t>InF-DH{60%, 6m, 2m} 
Drop1</t>
  </si>
  <si>
    <t>InF-DH{60%, 6m, 2m} 
Ideal Network Sync</t>
  </si>
  <si>
    <t>CIR
[18,1,128,2]</t>
  </si>
  <si>
    <t>CIR
[18,1,64,2]</t>
  </si>
  <si>
    <t>CIR
[9,1,256,2]</t>
  </si>
  <si>
    <t># TRPs (9)</t>
  </si>
  <si>
    <t>CIR
[4,1,256,2]</t>
  </si>
  <si>
    <t># TRPs (4)</t>
  </si>
  <si>
    <t>Apple-R12306112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</si>
</sst>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scheme val="minor"/>
    </font>
    <font>
      <i/>
      <sz val="11"/>
      <color theme="0" tint="-0.249977111117893"/>
      <name val="Arial"/>
      <family val="2"/>
      <scheme val="minor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6" fillId="0" borderId="1" xfId="0" applyFont="1" applyBorder="1"/>
    <xf numFmtId="0" fontId="6" fillId="0" borderId="1" xfId="1" applyBorder="1" applyAlignment="1">
      <alignment horizontal="left" wrapText="1"/>
    </xf>
    <xf numFmtId="9" fontId="6" fillId="0" borderId="1" xfId="1" applyNumberForma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9" fontId="9" fillId="2" borderId="1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23.6640625" style="22" customWidth="1"/>
    <col min="14" max="14" width="15.1640625" customWidth="1"/>
  </cols>
  <sheetData>
    <row r="1" spans="1:13" ht="32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28"/>
      <c r="M1" s="4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29" t="s">
        <v>12</v>
      </c>
      <c r="M2" s="3" t="s">
        <v>13</v>
      </c>
    </row>
    <row r="3" spans="1:13" ht="45">
      <c r="A3" s="23" t="s">
        <v>179</v>
      </c>
      <c r="B3" s="30" t="s">
        <v>145</v>
      </c>
      <c r="C3" s="30" t="s">
        <v>146</v>
      </c>
      <c r="D3" s="30" t="s">
        <v>147</v>
      </c>
      <c r="E3" s="23" t="s">
        <v>148</v>
      </c>
      <c r="F3" s="30" t="s">
        <v>149</v>
      </c>
      <c r="G3" s="12" t="s">
        <v>14</v>
      </c>
      <c r="H3" s="19">
        <v>47500</v>
      </c>
      <c r="I3" s="23">
        <v>2500</v>
      </c>
      <c r="J3" s="19">
        <v>1.48</v>
      </c>
      <c r="K3" s="19">
        <v>2.75</v>
      </c>
      <c r="L3" s="21">
        <v>1.57</v>
      </c>
      <c r="M3" s="30" t="s">
        <v>160</v>
      </c>
    </row>
    <row r="4" spans="1:13" ht="45">
      <c r="A4" s="23" t="s">
        <v>179</v>
      </c>
      <c r="B4" s="30" t="s">
        <v>145</v>
      </c>
      <c r="C4" s="30" t="s">
        <v>146</v>
      </c>
      <c r="D4" s="30" t="s">
        <v>147</v>
      </c>
      <c r="E4" s="23" t="s">
        <v>148</v>
      </c>
      <c r="F4" s="30" t="s">
        <v>149</v>
      </c>
      <c r="G4" s="12" t="s">
        <v>14</v>
      </c>
      <c r="H4" s="19">
        <v>47500</v>
      </c>
      <c r="I4" s="23">
        <v>2500</v>
      </c>
      <c r="J4" s="21">
        <v>3.88</v>
      </c>
      <c r="K4" s="21">
        <v>24.95</v>
      </c>
      <c r="L4" s="21">
        <v>0.92300000000000004</v>
      </c>
      <c r="M4" s="30" t="s">
        <v>161</v>
      </c>
    </row>
    <row r="5" spans="1:13" ht="45">
      <c r="A5" s="23" t="s">
        <v>179</v>
      </c>
      <c r="B5" s="30" t="s">
        <v>145</v>
      </c>
      <c r="C5" s="30" t="s">
        <v>146</v>
      </c>
      <c r="D5" s="30" t="s">
        <v>147</v>
      </c>
      <c r="E5" s="23" t="s">
        <v>148</v>
      </c>
      <c r="F5" s="30" t="s">
        <v>149</v>
      </c>
      <c r="G5" s="12" t="s">
        <v>14</v>
      </c>
      <c r="H5" s="19">
        <v>47500</v>
      </c>
      <c r="I5" s="23">
        <v>2500</v>
      </c>
      <c r="J5" s="21">
        <v>12.37</v>
      </c>
      <c r="K5" s="21">
        <v>103</v>
      </c>
      <c r="L5" s="21">
        <v>0.745</v>
      </c>
      <c r="M5" s="30" t="s">
        <v>162</v>
      </c>
    </row>
    <row r="6" spans="1:13" ht="45">
      <c r="A6" s="23" t="s">
        <v>179</v>
      </c>
      <c r="B6" s="30" t="s">
        <v>145</v>
      </c>
      <c r="C6" s="30" t="s">
        <v>146</v>
      </c>
      <c r="D6" s="30" t="s">
        <v>147</v>
      </c>
      <c r="E6" s="23" t="s">
        <v>148</v>
      </c>
      <c r="F6" s="30" t="s">
        <v>149</v>
      </c>
      <c r="G6" s="12" t="s">
        <v>14</v>
      </c>
      <c r="H6" s="19">
        <v>23750</v>
      </c>
      <c r="I6" s="23">
        <v>1250</v>
      </c>
      <c r="J6" s="19">
        <v>1.48</v>
      </c>
      <c r="K6" s="19">
        <v>2.75</v>
      </c>
      <c r="L6" s="21">
        <v>1.6043000000000001</v>
      </c>
      <c r="M6" s="30" t="s">
        <v>160</v>
      </c>
    </row>
    <row r="7" spans="1:13" ht="45">
      <c r="A7" s="23" t="s">
        <v>179</v>
      </c>
      <c r="B7" s="30" cm="1">
        <f t="array" aca="1" ref="B7" ca="1">A6:J8</f>
        <v>0</v>
      </c>
      <c r="C7" s="30" t="s">
        <v>146</v>
      </c>
      <c r="D7" s="30" t="s">
        <v>147</v>
      </c>
      <c r="E7" s="23" t="s">
        <v>148</v>
      </c>
      <c r="F7" s="30" t="s">
        <v>149</v>
      </c>
      <c r="G7" s="12" t="s">
        <v>14</v>
      </c>
      <c r="H7" s="19">
        <v>23750</v>
      </c>
      <c r="I7" s="23">
        <v>1250</v>
      </c>
      <c r="J7" s="21">
        <v>3.88</v>
      </c>
      <c r="K7" s="21">
        <v>24.95</v>
      </c>
      <c r="L7" s="21">
        <v>1.4319999999999999</v>
      </c>
      <c r="M7" s="30" t="s">
        <v>161</v>
      </c>
    </row>
    <row r="8" spans="1:13" ht="45">
      <c r="A8" s="23" t="s">
        <v>179</v>
      </c>
      <c r="B8" s="30" t="s">
        <v>145</v>
      </c>
      <c r="C8" s="30" t="s">
        <v>146</v>
      </c>
      <c r="D8" s="30" t="s">
        <v>147</v>
      </c>
      <c r="E8" s="23" t="s">
        <v>148</v>
      </c>
      <c r="F8" s="30" t="s">
        <v>149</v>
      </c>
      <c r="G8" s="12" t="s">
        <v>14</v>
      </c>
      <c r="H8" s="19">
        <v>23750</v>
      </c>
      <c r="I8" s="23">
        <v>1250</v>
      </c>
      <c r="J8" s="21">
        <v>12.37</v>
      </c>
      <c r="K8" s="21">
        <v>103</v>
      </c>
      <c r="L8" s="21">
        <v>0.745</v>
      </c>
      <c r="M8" s="30" t="s">
        <v>162</v>
      </c>
    </row>
    <row r="9" spans="1:13" ht="45">
      <c r="A9" s="23" t="s">
        <v>179</v>
      </c>
      <c r="B9" s="30" t="s">
        <v>145</v>
      </c>
      <c r="C9" s="30" t="s">
        <v>146</v>
      </c>
      <c r="D9" s="30" t="s">
        <v>147</v>
      </c>
      <c r="E9" s="23" t="s">
        <v>148</v>
      </c>
      <c r="F9" s="30" t="s">
        <v>149</v>
      </c>
      <c r="G9" s="12" t="s">
        <v>14</v>
      </c>
      <c r="H9" s="19">
        <v>9500</v>
      </c>
      <c r="I9" s="23">
        <v>750</v>
      </c>
      <c r="J9" s="19">
        <v>1.48</v>
      </c>
      <c r="K9" s="19">
        <v>2.75</v>
      </c>
      <c r="L9" s="31">
        <v>2.5099999999999998</v>
      </c>
      <c r="M9" s="30" t="s">
        <v>160</v>
      </c>
    </row>
    <row r="10" spans="1:13" ht="45">
      <c r="A10" s="23" t="s">
        <v>179</v>
      </c>
      <c r="B10" s="30" cm="1">
        <f t="array" aca="1" ref="B10" ca="1">A9:J11</f>
        <v>0</v>
      </c>
      <c r="C10" s="30" t="s">
        <v>146</v>
      </c>
      <c r="D10" s="30" t="s">
        <v>147</v>
      </c>
      <c r="E10" s="23" t="s">
        <v>148</v>
      </c>
      <c r="F10" s="30" t="s">
        <v>149</v>
      </c>
      <c r="G10" s="12" t="s">
        <v>14</v>
      </c>
      <c r="H10" s="19">
        <v>9500</v>
      </c>
      <c r="I10" s="23">
        <v>750</v>
      </c>
      <c r="J10" s="21">
        <v>3.88</v>
      </c>
      <c r="K10" s="21">
        <v>24.95</v>
      </c>
      <c r="L10" s="21">
        <v>2.0190000000000001</v>
      </c>
      <c r="M10" s="30" t="s">
        <v>161</v>
      </c>
    </row>
    <row r="11" spans="1:13" ht="45">
      <c r="A11" s="23" t="s">
        <v>179</v>
      </c>
      <c r="B11" s="30" t="s">
        <v>145</v>
      </c>
      <c r="C11" s="30" t="s">
        <v>146</v>
      </c>
      <c r="D11" s="30" t="s">
        <v>147</v>
      </c>
      <c r="E11" s="23" t="s">
        <v>148</v>
      </c>
      <c r="F11" s="30" t="s">
        <v>149</v>
      </c>
      <c r="G11" s="12" t="s">
        <v>14</v>
      </c>
      <c r="H11" s="19">
        <v>9500</v>
      </c>
      <c r="I11" s="23">
        <v>750</v>
      </c>
      <c r="J11" s="21">
        <v>12.37</v>
      </c>
      <c r="K11" s="21">
        <v>103</v>
      </c>
      <c r="L11" s="21">
        <v>1.6319999999999999</v>
      </c>
      <c r="M11" s="30" t="s">
        <v>162</v>
      </c>
    </row>
    <row r="12" spans="1:13" ht="45">
      <c r="A12" s="23" t="s">
        <v>179</v>
      </c>
      <c r="B12" s="30" t="s">
        <v>145</v>
      </c>
      <c r="C12" s="30" t="s">
        <v>146</v>
      </c>
      <c r="D12" s="30" t="s">
        <v>147</v>
      </c>
      <c r="E12" s="23" t="s">
        <v>150</v>
      </c>
      <c r="F12" s="30" t="s">
        <v>149</v>
      </c>
      <c r="G12" s="12" t="s">
        <v>14</v>
      </c>
      <c r="H12" s="19">
        <v>47500</v>
      </c>
      <c r="I12" s="23">
        <v>2500</v>
      </c>
      <c r="J12" s="19">
        <v>1.48</v>
      </c>
      <c r="K12" s="19">
        <v>2.75</v>
      </c>
      <c r="L12" s="21">
        <v>0.84399999999999997</v>
      </c>
      <c r="M12" s="30" t="s">
        <v>163</v>
      </c>
    </row>
    <row r="13" spans="1:13" ht="45">
      <c r="A13" s="23" t="s">
        <v>179</v>
      </c>
      <c r="B13" s="30" t="s">
        <v>145</v>
      </c>
      <c r="C13" s="30" t="s">
        <v>146</v>
      </c>
      <c r="D13" s="30" t="s">
        <v>147</v>
      </c>
      <c r="E13" s="23" t="s">
        <v>150</v>
      </c>
      <c r="F13" s="30" t="s">
        <v>149</v>
      </c>
      <c r="G13" s="12" t="s">
        <v>14</v>
      </c>
      <c r="H13" s="19">
        <v>47500</v>
      </c>
      <c r="I13" s="23">
        <v>2500</v>
      </c>
      <c r="J13" s="21">
        <v>3.88</v>
      </c>
      <c r="K13" s="21">
        <v>24.95</v>
      </c>
      <c r="L13" s="21">
        <v>0.83479999999999999</v>
      </c>
      <c r="M13" s="30" t="s">
        <v>164</v>
      </c>
    </row>
    <row r="14" spans="1:13" ht="45">
      <c r="A14" s="23" t="s">
        <v>179</v>
      </c>
      <c r="B14" s="30" t="s">
        <v>145</v>
      </c>
      <c r="C14" s="30" t="s">
        <v>146</v>
      </c>
      <c r="D14" s="30" t="s">
        <v>147</v>
      </c>
      <c r="E14" s="23" t="s">
        <v>150</v>
      </c>
      <c r="F14" s="30" t="s">
        <v>149</v>
      </c>
      <c r="G14" s="12" t="s">
        <v>14</v>
      </c>
      <c r="H14" s="19">
        <v>47500</v>
      </c>
      <c r="I14" s="23">
        <v>2500</v>
      </c>
      <c r="J14" s="21">
        <v>12.37</v>
      </c>
      <c r="K14" s="21">
        <v>103</v>
      </c>
      <c r="L14" s="21">
        <v>0.5615</v>
      </c>
      <c r="M14" s="30" t="s">
        <v>165</v>
      </c>
    </row>
    <row r="15" spans="1:13" ht="45">
      <c r="A15" s="23" t="s">
        <v>179</v>
      </c>
      <c r="B15" s="30" t="s">
        <v>145</v>
      </c>
      <c r="C15" s="30" t="s">
        <v>146</v>
      </c>
      <c r="D15" s="30" t="s">
        <v>147</v>
      </c>
      <c r="E15" s="23" t="s">
        <v>150</v>
      </c>
      <c r="F15" s="30" t="s">
        <v>149</v>
      </c>
      <c r="G15" s="12" t="s">
        <v>14</v>
      </c>
      <c r="H15" s="19">
        <v>23750</v>
      </c>
      <c r="I15" s="23">
        <v>1250</v>
      </c>
      <c r="J15" s="19">
        <v>1.48</v>
      </c>
      <c r="K15" s="19">
        <v>2.75</v>
      </c>
      <c r="L15" s="21">
        <v>1.234</v>
      </c>
      <c r="M15" s="30" t="s">
        <v>163</v>
      </c>
    </row>
    <row r="16" spans="1:13" ht="45">
      <c r="A16" s="23" t="s">
        <v>179</v>
      </c>
      <c r="B16" s="30" cm="1">
        <f t="array" aca="1" ref="B16" ca="1">A15:J17</f>
        <v>0</v>
      </c>
      <c r="C16" s="30" t="s">
        <v>146</v>
      </c>
      <c r="D16" s="30" t="s">
        <v>147</v>
      </c>
      <c r="E16" s="23" t="s">
        <v>150</v>
      </c>
      <c r="F16" s="30" t="s">
        <v>149</v>
      </c>
      <c r="G16" s="12" t="s">
        <v>14</v>
      </c>
      <c r="H16" s="19">
        <v>23750</v>
      </c>
      <c r="I16" s="23">
        <v>1250</v>
      </c>
      <c r="J16" s="21">
        <v>3.88</v>
      </c>
      <c r="K16" s="21">
        <v>24.95</v>
      </c>
      <c r="L16" s="21">
        <v>0.99860000000000004</v>
      </c>
      <c r="M16" s="30" t="s">
        <v>164</v>
      </c>
    </row>
    <row r="17" spans="1:13" ht="45">
      <c r="A17" s="23" t="s">
        <v>179</v>
      </c>
      <c r="B17" s="30" t="s">
        <v>145</v>
      </c>
      <c r="C17" s="30" t="s">
        <v>146</v>
      </c>
      <c r="D17" s="30" t="s">
        <v>147</v>
      </c>
      <c r="E17" s="23" t="s">
        <v>150</v>
      </c>
      <c r="F17" s="30" t="s">
        <v>149</v>
      </c>
      <c r="G17" s="12" t="s">
        <v>14</v>
      </c>
      <c r="H17" s="19">
        <v>23750</v>
      </c>
      <c r="I17" s="23">
        <v>1250</v>
      </c>
      <c r="J17" s="21">
        <v>12.37</v>
      </c>
      <c r="K17" s="21">
        <v>103</v>
      </c>
      <c r="L17" s="21">
        <v>0.80879999999999996</v>
      </c>
      <c r="M17" s="30" t="s">
        <v>165</v>
      </c>
    </row>
    <row r="18" spans="1:13" ht="45">
      <c r="A18" s="23" t="s">
        <v>179</v>
      </c>
      <c r="B18" s="30" t="s">
        <v>145</v>
      </c>
      <c r="C18" s="30" t="s">
        <v>146</v>
      </c>
      <c r="D18" s="30" t="s">
        <v>147</v>
      </c>
      <c r="E18" s="23" t="s">
        <v>150</v>
      </c>
      <c r="F18" s="30" t="s">
        <v>149</v>
      </c>
      <c r="G18" s="12" t="s">
        <v>14</v>
      </c>
      <c r="H18" s="19">
        <v>9500</v>
      </c>
      <c r="I18" s="23">
        <v>750</v>
      </c>
      <c r="J18" s="19">
        <v>1.48</v>
      </c>
      <c r="K18" s="19">
        <v>2.75</v>
      </c>
      <c r="L18" s="31">
        <v>1.86</v>
      </c>
      <c r="M18" s="30" t="s">
        <v>163</v>
      </c>
    </row>
    <row r="19" spans="1:13" ht="45">
      <c r="A19" s="23" t="s">
        <v>179</v>
      </c>
      <c r="B19" s="30" t="s">
        <v>145</v>
      </c>
      <c r="C19" s="30" t="s">
        <v>146</v>
      </c>
      <c r="D19" s="30" t="s">
        <v>147</v>
      </c>
      <c r="E19" s="23" t="s">
        <v>150</v>
      </c>
      <c r="F19" s="30" t="s">
        <v>149</v>
      </c>
      <c r="G19" s="12" t="s">
        <v>14</v>
      </c>
      <c r="H19" s="19">
        <v>9500</v>
      </c>
      <c r="I19" s="23">
        <v>750</v>
      </c>
      <c r="J19" s="21">
        <v>3.88</v>
      </c>
      <c r="K19" s="21">
        <v>24.95</v>
      </c>
      <c r="L19" s="21">
        <v>1.4832000000000001</v>
      </c>
      <c r="M19" s="30" t="s">
        <v>164</v>
      </c>
    </row>
    <row r="20" spans="1:13" ht="45">
      <c r="A20" s="23" t="s">
        <v>179</v>
      </c>
      <c r="B20" s="30" t="s">
        <v>145</v>
      </c>
      <c r="C20" s="30" t="s">
        <v>146</v>
      </c>
      <c r="D20" s="30" t="s">
        <v>147</v>
      </c>
      <c r="E20" s="23" t="s">
        <v>150</v>
      </c>
      <c r="F20" s="30" t="s">
        <v>149</v>
      </c>
      <c r="G20" s="12" t="s">
        <v>14</v>
      </c>
      <c r="H20" s="19">
        <v>9500</v>
      </c>
      <c r="I20" s="23">
        <v>750</v>
      </c>
      <c r="J20" s="21">
        <v>12.37</v>
      </c>
      <c r="K20" s="21">
        <v>103</v>
      </c>
      <c r="L20" s="21">
        <v>1.4871000000000001</v>
      </c>
      <c r="M20" s="30" t="s">
        <v>165</v>
      </c>
    </row>
    <row r="21" spans="1:13" ht="45">
      <c r="A21" s="23" t="s">
        <v>179</v>
      </c>
      <c r="B21" s="30" t="s">
        <v>151</v>
      </c>
      <c r="C21" s="30" t="s">
        <v>146</v>
      </c>
      <c r="D21" s="30" t="s">
        <v>147</v>
      </c>
      <c r="E21" s="23" t="s">
        <v>150</v>
      </c>
      <c r="F21" s="30" t="s">
        <v>149</v>
      </c>
      <c r="G21" s="12" t="s">
        <v>14</v>
      </c>
      <c r="H21" s="19">
        <v>47500</v>
      </c>
      <c r="I21" s="23">
        <v>2500</v>
      </c>
      <c r="J21" s="19">
        <v>1.48</v>
      </c>
      <c r="K21" s="19">
        <v>2.75</v>
      </c>
      <c r="L21" s="21">
        <v>0.72889999999999999</v>
      </c>
      <c r="M21" s="30" t="s">
        <v>152</v>
      </c>
    </row>
    <row r="22" spans="1:13" ht="45">
      <c r="A22" s="23" t="s">
        <v>179</v>
      </c>
      <c r="B22" s="30" t="s">
        <v>153</v>
      </c>
      <c r="C22" s="30" t="s">
        <v>146</v>
      </c>
      <c r="D22" s="30" t="s">
        <v>147</v>
      </c>
      <c r="E22" s="23" t="s">
        <v>150</v>
      </c>
      <c r="F22" s="30" t="s">
        <v>149</v>
      </c>
      <c r="G22" s="12" t="s">
        <v>14</v>
      </c>
      <c r="H22" s="19">
        <v>47500</v>
      </c>
      <c r="I22" s="23">
        <v>2500</v>
      </c>
      <c r="J22" s="19">
        <v>1.48</v>
      </c>
      <c r="K22" s="19">
        <v>2.75</v>
      </c>
      <c r="L22" s="21">
        <v>0.74409999999999998</v>
      </c>
      <c r="M22" s="30" t="s">
        <v>154</v>
      </c>
    </row>
    <row r="23" spans="1:13" ht="45">
      <c r="A23" s="23" t="s">
        <v>179</v>
      </c>
      <c r="B23" s="30" t="s">
        <v>151</v>
      </c>
      <c r="C23" s="30" t="s">
        <v>146</v>
      </c>
      <c r="D23" s="30" t="s">
        <v>147</v>
      </c>
      <c r="E23" s="23" t="s">
        <v>150</v>
      </c>
      <c r="F23" s="30" t="s">
        <v>149</v>
      </c>
      <c r="G23" s="12" t="s">
        <v>14</v>
      </c>
      <c r="H23" s="19">
        <v>47500</v>
      </c>
      <c r="I23" s="23">
        <v>2500</v>
      </c>
      <c r="J23" s="21">
        <v>12.37</v>
      </c>
      <c r="K23" s="21">
        <v>103</v>
      </c>
      <c r="L23" s="21">
        <v>0.66239999999999999</v>
      </c>
      <c r="M23" s="30" t="s">
        <v>152</v>
      </c>
    </row>
    <row r="24" spans="1:13" ht="45">
      <c r="A24" s="23" t="s">
        <v>179</v>
      </c>
      <c r="B24" s="30" t="s">
        <v>153</v>
      </c>
      <c r="C24" s="30" t="s">
        <v>146</v>
      </c>
      <c r="D24" s="30" t="s">
        <v>147</v>
      </c>
      <c r="E24" s="23" t="s">
        <v>150</v>
      </c>
      <c r="F24" s="30" t="s">
        <v>149</v>
      </c>
      <c r="G24" s="12" t="s">
        <v>14</v>
      </c>
      <c r="H24" s="19">
        <v>47500</v>
      </c>
      <c r="I24" s="23">
        <v>2500</v>
      </c>
      <c r="J24" s="21">
        <v>12.37</v>
      </c>
      <c r="K24" s="21">
        <v>103</v>
      </c>
      <c r="L24" s="21">
        <v>0.66020000000000001</v>
      </c>
      <c r="M24" s="30" t="s">
        <v>154</v>
      </c>
    </row>
    <row r="25" spans="1:13" ht="45">
      <c r="A25" s="23" t="s">
        <v>179</v>
      </c>
      <c r="B25" s="30" t="s">
        <v>155</v>
      </c>
      <c r="C25" s="30" t="s">
        <v>146</v>
      </c>
      <c r="D25" s="30" t="s">
        <v>147</v>
      </c>
      <c r="E25" s="23" t="s">
        <v>150</v>
      </c>
      <c r="F25" s="30" t="s">
        <v>149</v>
      </c>
      <c r="G25" s="12" t="s">
        <v>14</v>
      </c>
      <c r="H25" s="19">
        <v>47500</v>
      </c>
      <c r="I25" s="23">
        <v>2500</v>
      </c>
      <c r="J25" s="19">
        <v>1.48</v>
      </c>
      <c r="K25" s="19">
        <v>2.75</v>
      </c>
      <c r="L25" s="21">
        <v>0.84399999999999997</v>
      </c>
      <c r="M25" s="30" t="s">
        <v>156</v>
      </c>
    </row>
    <row r="26" spans="1:13" ht="45">
      <c r="A26" s="23" t="s">
        <v>179</v>
      </c>
      <c r="B26" s="30" t="s">
        <v>145</v>
      </c>
      <c r="C26" s="30" t="s">
        <v>146</v>
      </c>
      <c r="D26" s="30" t="s">
        <v>147</v>
      </c>
      <c r="E26" s="23" t="s">
        <v>150</v>
      </c>
      <c r="F26" s="30" t="s">
        <v>149</v>
      </c>
      <c r="G26" s="12" t="s">
        <v>14</v>
      </c>
      <c r="H26" s="19">
        <v>47500</v>
      </c>
      <c r="I26" s="23">
        <v>2500</v>
      </c>
      <c r="J26" s="19">
        <v>1.48</v>
      </c>
      <c r="K26" s="19">
        <v>2.75</v>
      </c>
      <c r="L26" s="21">
        <v>1.1206</v>
      </c>
      <c r="M26" s="30" t="s">
        <v>157</v>
      </c>
    </row>
    <row r="27" spans="1:13" ht="45">
      <c r="A27" s="23" t="s">
        <v>179</v>
      </c>
      <c r="B27" s="30" t="s">
        <v>158</v>
      </c>
      <c r="C27" s="30" t="s">
        <v>146</v>
      </c>
      <c r="D27" s="30" t="s">
        <v>147</v>
      </c>
      <c r="E27" s="23" t="s">
        <v>150</v>
      </c>
      <c r="F27" s="30" t="s">
        <v>149</v>
      </c>
      <c r="G27" s="12" t="s">
        <v>14</v>
      </c>
      <c r="H27" s="19">
        <v>47500</v>
      </c>
      <c r="I27" s="23">
        <v>2500</v>
      </c>
      <c r="J27" s="19">
        <v>1.48</v>
      </c>
      <c r="K27" s="19">
        <v>2.75</v>
      </c>
      <c r="L27" s="21">
        <v>1.0629</v>
      </c>
      <c r="M27" s="30" t="s">
        <v>166</v>
      </c>
    </row>
    <row r="28" spans="1:13" ht="45">
      <c r="A28" s="23" t="s">
        <v>179</v>
      </c>
      <c r="B28" s="30" t="s">
        <v>159</v>
      </c>
      <c r="C28" s="30" t="s">
        <v>146</v>
      </c>
      <c r="D28" s="30" t="s">
        <v>147</v>
      </c>
      <c r="E28" s="23" t="s">
        <v>150</v>
      </c>
      <c r="F28" s="30" t="s">
        <v>149</v>
      </c>
      <c r="G28" s="12" t="s">
        <v>14</v>
      </c>
      <c r="H28" s="19">
        <v>47500</v>
      </c>
      <c r="I28" s="23">
        <v>2500</v>
      </c>
      <c r="J28" s="19">
        <v>1.48</v>
      </c>
      <c r="K28" s="19">
        <v>2.75</v>
      </c>
      <c r="L28" s="21">
        <v>1.4959</v>
      </c>
      <c r="M28" s="30" t="s">
        <v>167</v>
      </c>
    </row>
    <row r="29" spans="1:13" ht="45">
      <c r="A29" s="23" t="s">
        <v>179</v>
      </c>
      <c r="B29" s="30" t="s">
        <v>158</v>
      </c>
      <c r="C29" s="30" t="s">
        <v>146</v>
      </c>
      <c r="D29" s="30" t="s">
        <v>147</v>
      </c>
      <c r="E29" s="23" t="s">
        <v>150</v>
      </c>
      <c r="F29" s="30" t="s">
        <v>149</v>
      </c>
      <c r="G29" s="12" t="s">
        <v>14</v>
      </c>
      <c r="H29" s="19">
        <v>23750</v>
      </c>
      <c r="I29" s="23">
        <v>1250</v>
      </c>
      <c r="J29" s="19">
        <v>1.48</v>
      </c>
      <c r="K29" s="19">
        <v>2.75</v>
      </c>
      <c r="L29" s="21">
        <v>1.296</v>
      </c>
      <c r="M29" s="30" t="s">
        <v>166</v>
      </c>
    </row>
    <row r="30" spans="1:13" ht="45">
      <c r="A30" s="23" t="s">
        <v>179</v>
      </c>
      <c r="B30" s="30" t="s">
        <v>159</v>
      </c>
      <c r="C30" s="30" t="s">
        <v>146</v>
      </c>
      <c r="D30" s="30" t="s">
        <v>147</v>
      </c>
      <c r="E30" s="23" t="s">
        <v>150</v>
      </c>
      <c r="F30" s="30" t="s">
        <v>149</v>
      </c>
      <c r="G30" s="12" t="s">
        <v>14</v>
      </c>
      <c r="H30" s="19">
        <v>23750</v>
      </c>
      <c r="I30" s="23">
        <v>1250</v>
      </c>
      <c r="J30" s="19">
        <v>1.48</v>
      </c>
      <c r="K30" s="19">
        <v>2.75</v>
      </c>
      <c r="L30" s="21">
        <v>1.8234999999999999</v>
      </c>
      <c r="M30" s="30" t="s">
        <v>167</v>
      </c>
    </row>
    <row r="31" spans="1:13" ht="45">
      <c r="A31" s="23" t="s">
        <v>179</v>
      </c>
      <c r="B31" s="30" t="s">
        <v>158</v>
      </c>
      <c r="C31" s="30" t="s">
        <v>146</v>
      </c>
      <c r="D31" s="30" t="s">
        <v>147</v>
      </c>
      <c r="E31" s="23" t="s">
        <v>150</v>
      </c>
      <c r="F31" s="30" t="s">
        <v>149</v>
      </c>
      <c r="G31" s="12" t="s">
        <v>14</v>
      </c>
      <c r="H31" s="19">
        <v>9500</v>
      </c>
      <c r="I31" s="23">
        <v>750</v>
      </c>
      <c r="J31" s="19">
        <v>1.48</v>
      </c>
      <c r="K31" s="19">
        <v>2.75</v>
      </c>
      <c r="L31" s="21">
        <v>1.9717</v>
      </c>
      <c r="M31" s="30" t="s">
        <v>166</v>
      </c>
    </row>
    <row r="32" spans="1:13" ht="45">
      <c r="A32" s="23" t="s">
        <v>179</v>
      </c>
      <c r="B32" s="30" t="s">
        <v>159</v>
      </c>
      <c r="C32" s="30" t="s">
        <v>146</v>
      </c>
      <c r="D32" s="30" t="s">
        <v>147</v>
      </c>
      <c r="E32" s="23" t="s">
        <v>150</v>
      </c>
      <c r="F32" s="30" t="s">
        <v>149</v>
      </c>
      <c r="G32" s="12" t="s">
        <v>14</v>
      </c>
      <c r="H32" s="19">
        <v>9500</v>
      </c>
      <c r="I32" s="23">
        <v>750</v>
      </c>
      <c r="J32" s="19">
        <v>1.48</v>
      </c>
      <c r="K32" s="19">
        <v>2.75</v>
      </c>
      <c r="L32" s="21">
        <v>2.7403</v>
      </c>
      <c r="M32" s="30" t="s">
        <v>167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zoomScale="85" zoomScaleNormal="85" workbookViewId="0">
      <pane ySplit="2" topLeftCell="A24" activePane="bottomLeft" state="frozen"/>
      <selection pane="bottomLeft" activeCell="A31" sqref="A31:M3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3" width="39.6640625" bestFit="1" customWidth="1"/>
  </cols>
  <sheetData>
    <row r="1" spans="1:13" ht="31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75">
      <c r="A3" s="6" t="s">
        <v>17</v>
      </c>
      <c r="B3" s="6" t="s">
        <v>35</v>
      </c>
      <c r="C3" s="6" t="s">
        <v>36</v>
      </c>
      <c r="D3" s="7">
        <v>0</v>
      </c>
      <c r="E3" s="7" t="s">
        <v>18</v>
      </c>
      <c r="F3" s="6" t="s">
        <v>37</v>
      </c>
      <c r="G3" s="8" t="s">
        <v>14</v>
      </c>
      <c r="H3" s="9">
        <v>78400</v>
      </c>
      <c r="I3" s="9">
        <v>1600</v>
      </c>
      <c r="J3" s="6" t="s">
        <v>38</v>
      </c>
      <c r="K3" s="6" t="s">
        <v>39</v>
      </c>
      <c r="L3" s="6">
        <v>2.42</v>
      </c>
      <c r="M3" s="17"/>
    </row>
    <row r="4" spans="1:13" ht="60">
      <c r="A4" s="6" t="s">
        <v>17</v>
      </c>
      <c r="B4" s="6" t="s">
        <v>35</v>
      </c>
      <c r="C4" s="6" t="s">
        <v>36</v>
      </c>
      <c r="D4" s="7">
        <v>0</v>
      </c>
      <c r="E4" s="7" t="s">
        <v>18</v>
      </c>
      <c r="F4" s="6" t="s">
        <v>19</v>
      </c>
      <c r="G4" s="8" t="s">
        <v>14</v>
      </c>
      <c r="H4" s="9">
        <v>784000</v>
      </c>
      <c r="I4" s="9">
        <v>16000</v>
      </c>
      <c r="J4" s="6" t="s">
        <v>38</v>
      </c>
      <c r="K4" s="6" t="s">
        <v>39</v>
      </c>
      <c r="L4" s="6">
        <v>7.17</v>
      </c>
      <c r="M4" s="17"/>
    </row>
    <row r="5" spans="1:13" ht="60">
      <c r="A5" s="6" t="s">
        <v>17</v>
      </c>
      <c r="B5" s="6" t="s">
        <v>35</v>
      </c>
      <c r="C5" s="6" t="s">
        <v>36</v>
      </c>
      <c r="D5" s="7">
        <v>0</v>
      </c>
      <c r="E5" s="7" t="s">
        <v>18</v>
      </c>
      <c r="F5" s="6" t="s">
        <v>20</v>
      </c>
      <c r="G5" s="8" t="s">
        <v>14</v>
      </c>
      <c r="H5" s="9">
        <v>78400</v>
      </c>
      <c r="I5" s="9">
        <v>1600</v>
      </c>
      <c r="J5" s="6" t="s">
        <v>38</v>
      </c>
      <c r="K5" s="6" t="s">
        <v>39</v>
      </c>
      <c r="L5" s="6">
        <v>14.47</v>
      </c>
      <c r="M5" s="17"/>
    </row>
    <row r="6" spans="1:13" ht="60">
      <c r="A6" s="6" t="s">
        <v>17</v>
      </c>
      <c r="B6" s="6" t="s">
        <v>35</v>
      </c>
      <c r="C6" s="6" t="s">
        <v>36</v>
      </c>
      <c r="D6" s="7">
        <v>0</v>
      </c>
      <c r="E6" s="7" t="s">
        <v>18</v>
      </c>
      <c r="F6" s="6" t="s">
        <v>40</v>
      </c>
      <c r="G6" s="8" t="s">
        <v>14</v>
      </c>
      <c r="H6" s="9">
        <v>78400</v>
      </c>
      <c r="I6" s="9">
        <v>1600</v>
      </c>
      <c r="J6" s="6" t="s">
        <v>38</v>
      </c>
      <c r="K6" s="6" t="s">
        <v>39</v>
      </c>
      <c r="L6" s="6">
        <v>0.35</v>
      </c>
      <c r="M6" s="17"/>
    </row>
    <row r="7" spans="1:13" ht="60">
      <c r="A7" s="10" t="s">
        <v>41</v>
      </c>
      <c r="B7" s="10" t="s">
        <v>42</v>
      </c>
      <c r="C7" s="10" t="s">
        <v>43</v>
      </c>
      <c r="D7" s="11">
        <v>0</v>
      </c>
      <c r="E7" s="11" t="s">
        <v>15</v>
      </c>
      <c r="F7" s="10" t="s">
        <v>23</v>
      </c>
      <c r="G7" s="12" t="s">
        <v>14</v>
      </c>
      <c r="H7" s="13">
        <v>6000</v>
      </c>
      <c r="I7" s="13">
        <v>4000</v>
      </c>
      <c r="J7" s="14" t="s">
        <v>44</v>
      </c>
      <c r="K7" s="14" t="s">
        <v>25</v>
      </c>
      <c r="L7" s="10">
        <v>0.109</v>
      </c>
      <c r="M7" s="18"/>
    </row>
    <row r="8" spans="1:13" ht="60">
      <c r="A8" s="10" t="s">
        <v>41</v>
      </c>
      <c r="B8" s="10" t="s">
        <v>42</v>
      </c>
      <c r="C8" s="10" t="s">
        <v>43</v>
      </c>
      <c r="D8" s="11">
        <v>0</v>
      </c>
      <c r="E8" s="11" t="s">
        <v>15</v>
      </c>
      <c r="F8" s="10" t="s">
        <v>23</v>
      </c>
      <c r="G8" s="12" t="s">
        <v>14</v>
      </c>
      <c r="H8" s="13">
        <v>6000</v>
      </c>
      <c r="I8" s="13">
        <v>4000</v>
      </c>
      <c r="J8" s="14" t="s">
        <v>44</v>
      </c>
      <c r="K8" s="14" t="s">
        <v>45</v>
      </c>
      <c r="L8" s="10">
        <v>6.2E-2</v>
      </c>
      <c r="M8" s="18"/>
    </row>
    <row r="9" spans="1:13" ht="30">
      <c r="A9" s="19" t="s">
        <v>46</v>
      </c>
      <c r="B9" s="19" t="s">
        <v>47</v>
      </c>
      <c r="C9" s="19" t="s">
        <v>48</v>
      </c>
      <c r="D9" s="20">
        <v>0</v>
      </c>
      <c r="E9" s="18" t="s">
        <v>26</v>
      </c>
      <c r="F9" s="19" t="s">
        <v>16</v>
      </c>
      <c r="G9" s="12" t="s">
        <v>14</v>
      </c>
      <c r="H9" s="19" t="s">
        <v>49</v>
      </c>
      <c r="I9" s="19" t="s">
        <v>50</v>
      </c>
      <c r="J9" s="19">
        <v>2.1</v>
      </c>
      <c r="K9" s="19" t="s">
        <v>51</v>
      </c>
      <c r="L9" s="19">
        <v>4.74</v>
      </c>
      <c r="M9" s="21"/>
    </row>
    <row r="10" spans="1:13" ht="30">
      <c r="A10" s="19" t="s">
        <v>46</v>
      </c>
      <c r="B10" s="21" t="s">
        <v>52</v>
      </c>
      <c r="C10" s="19" t="s">
        <v>48</v>
      </c>
      <c r="D10" s="20">
        <v>0</v>
      </c>
      <c r="E10" s="18" t="s">
        <v>26</v>
      </c>
      <c r="F10" s="21" t="s">
        <v>53</v>
      </c>
      <c r="G10" s="12" t="s">
        <v>14</v>
      </c>
      <c r="H10" s="19" t="s">
        <v>54</v>
      </c>
      <c r="I10" s="19" t="s">
        <v>54</v>
      </c>
      <c r="J10" s="21">
        <v>0.02</v>
      </c>
      <c r="K10" s="21" t="s">
        <v>55</v>
      </c>
      <c r="L10" s="21">
        <v>0.53</v>
      </c>
      <c r="M10" s="21"/>
    </row>
    <row r="11" spans="1:13" ht="15">
      <c r="A11" s="19" t="s">
        <v>27</v>
      </c>
      <c r="B11" s="19" t="s">
        <v>21</v>
      </c>
      <c r="C11" s="19" t="s">
        <v>36</v>
      </c>
      <c r="D11" s="20">
        <v>0</v>
      </c>
      <c r="E11" s="20" t="s">
        <v>18</v>
      </c>
      <c r="F11" s="19" t="s">
        <v>56</v>
      </c>
      <c r="G11" s="12" t="s">
        <v>14</v>
      </c>
      <c r="H11" s="19" t="s">
        <v>28</v>
      </c>
      <c r="I11" s="19" t="s">
        <v>29</v>
      </c>
      <c r="J11" s="19">
        <v>11.92</v>
      </c>
      <c r="K11" s="19">
        <v>23.79</v>
      </c>
      <c r="L11" s="19">
        <v>0.83</v>
      </c>
      <c r="M11" s="21"/>
    </row>
    <row r="12" spans="1:13" ht="30">
      <c r="A12" s="19" t="s">
        <v>72</v>
      </c>
      <c r="B12" s="19" t="s">
        <v>73</v>
      </c>
      <c r="C12" s="19" t="s">
        <v>74</v>
      </c>
      <c r="D12" s="20">
        <v>0</v>
      </c>
      <c r="E12" s="20" t="s">
        <v>75</v>
      </c>
      <c r="F12" s="19" t="s">
        <v>76</v>
      </c>
      <c r="G12" s="12" t="s">
        <v>14</v>
      </c>
      <c r="H12" s="19">
        <v>32400</v>
      </c>
      <c r="I12" s="19">
        <v>3600</v>
      </c>
      <c r="J12" s="19">
        <v>0.187</v>
      </c>
      <c r="K12" s="19" t="s">
        <v>89</v>
      </c>
      <c r="L12" s="19">
        <v>20.100000000000001</v>
      </c>
      <c r="M12" s="21"/>
    </row>
    <row r="13" spans="1:13" ht="30">
      <c r="A13" s="19" t="s">
        <v>72</v>
      </c>
      <c r="B13" s="19" t="s">
        <v>73</v>
      </c>
      <c r="C13" s="19" t="s">
        <v>74</v>
      </c>
      <c r="D13" s="20">
        <v>0</v>
      </c>
      <c r="E13" s="20" t="s">
        <v>75</v>
      </c>
      <c r="F13" s="19" t="s">
        <v>77</v>
      </c>
      <c r="G13" s="12" t="s">
        <v>14</v>
      </c>
      <c r="H13" s="19">
        <v>32400</v>
      </c>
      <c r="I13" s="19">
        <v>3600</v>
      </c>
      <c r="J13" s="19">
        <v>0.187</v>
      </c>
      <c r="K13" s="19" t="s">
        <v>89</v>
      </c>
      <c r="L13" s="19">
        <v>14.9</v>
      </c>
      <c r="M13" s="21"/>
    </row>
    <row r="14" spans="1:13" ht="30">
      <c r="A14" s="19" t="s">
        <v>72</v>
      </c>
      <c r="B14" s="19" t="s">
        <v>73</v>
      </c>
      <c r="C14" s="19" t="s">
        <v>90</v>
      </c>
      <c r="D14" s="20">
        <v>0</v>
      </c>
      <c r="E14" s="20" t="s">
        <v>75</v>
      </c>
      <c r="F14" s="19" t="s">
        <v>77</v>
      </c>
      <c r="G14" s="12" t="s">
        <v>14</v>
      </c>
      <c r="H14" s="19">
        <v>32400</v>
      </c>
      <c r="I14" s="19">
        <v>3600</v>
      </c>
      <c r="J14" s="19">
        <v>0.187</v>
      </c>
      <c r="K14" s="19" t="s">
        <v>89</v>
      </c>
      <c r="L14" s="21">
        <v>5.6</v>
      </c>
      <c r="M14" s="21"/>
    </row>
    <row r="15" spans="1:13" ht="30">
      <c r="A15" s="19" t="s">
        <v>72</v>
      </c>
      <c r="B15" s="21" t="s">
        <v>91</v>
      </c>
      <c r="C15" s="21" t="s">
        <v>92</v>
      </c>
      <c r="D15" s="20">
        <v>0</v>
      </c>
      <c r="E15" s="20" t="s">
        <v>75</v>
      </c>
      <c r="F15" s="19" t="s">
        <v>77</v>
      </c>
      <c r="G15" s="12" t="s">
        <v>14</v>
      </c>
      <c r="H15" s="19">
        <v>32400</v>
      </c>
      <c r="I15" s="19">
        <v>3600</v>
      </c>
      <c r="J15" s="21">
        <v>0.186</v>
      </c>
      <c r="K15" s="21" t="s">
        <v>93</v>
      </c>
      <c r="L15" s="21">
        <v>8</v>
      </c>
      <c r="M15" s="21" t="s">
        <v>94</v>
      </c>
    </row>
    <row r="16" spans="1:13" ht="30">
      <c r="A16" s="19" t="s">
        <v>72</v>
      </c>
      <c r="B16" s="21" t="s">
        <v>91</v>
      </c>
      <c r="C16" s="19" t="s">
        <v>95</v>
      </c>
      <c r="D16" s="20">
        <v>0</v>
      </c>
      <c r="E16" s="20" t="s">
        <v>75</v>
      </c>
      <c r="F16" s="19" t="s">
        <v>77</v>
      </c>
      <c r="G16" s="12" t="s">
        <v>14</v>
      </c>
      <c r="H16" s="19">
        <v>32400</v>
      </c>
      <c r="I16" s="19">
        <v>3600</v>
      </c>
      <c r="J16" s="21">
        <v>0.186</v>
      </c>
      <c r="K16" s="21" t="s">
        <v>93</v>
      </c>
      <c r="L16" s="21">
        <v>6.9</v>
      </c>
      <c r="M16" s="21" t="s">
        <v>94</v>
      </c>
    </row>
    <row r="17" spans="1:13" ht="30">
      <c r="A17" s="19" t="s">
        <v>72</v>
      </c>
      <c r="B17" s="21" t="s">
        <v>91</v>
      </c>
      <c r="C17" s="21" t="s">
        <v>92</v>
      </c>
      <c r="D17" s="20">
        <v>0</v>
      </c>
      <c r="E17" s="20" t="s">
        <v>75</v>
      </c>
      <c r="F17" s="19" t="s">
        <v>77</v>
      </c>
      <c r="G17" s="12" t="s">
        <v>14</v>
      </c>
      <c r="H17" s="19">
        <v>6480</v>
      </c>
      <c r="I17" s="19">
        <v>720</v>
      </c>
      <c r="J17" s="21">
        <v>0.186</v>
      </c>
      <c r="K17" s="21" t="s">
        <v>93</v>
      </c>
      <c r="L17" s="21" t="s">
        <v>96</v>
      </c>
      <c r="M17" s="21" t="s">
        <v>97</v>
      </c>
    </row>
    <row r="18" spans="1:13" ht="45">
      <c r="A18" s="19" t="s">
        <v>72</v>
      </c>
      <c r="B18" s="21" t="s">
        <v>91</v>
      </c>
      <c r="C18" s="21" t="s">
        <v>92</v>
      </c>
      <c r="D18" s="20">
        <v>0</v>
      </c>
      <c r="E18" s="20" t="s">
        <v>75</v>
      </c>
      <c r="F18" s="19" t="s">
        <v>78</v>
      </c>
      <c r="G18" s="12" t="s">
        <v>14</v>
      </c>
      <c r="H18" s="19">
        <v>32400</v>
      </c>
      <c r="I18" s="19">
        <v>3600</v>
      </c>
      <c r="J18" s="21">
        <v>0.186</v>
      </c>
      <c r="K18" s="21" t="s">
        <v>93</v>
      </c>
      <c r="L18" s="21" t="s">
        <v>96</v>
      </c>
      <c r="M18" s="21" t="s">
        <v>98</v>
      </c>
    </row>
    <row r="19" spans="1:13" ht="45">
      <c r="A19" s="19" t="s">
        <v>72</v>
      </c>
      <c r="B19" s="21" t="s">
        <v>91</v>
      </c>
      <c r="C19" s="21" t="s">
        <v>92</v>
      </c>
      <c r="D19" s="20">
        <v>0</v>
      </c>
      <c r="E19" s="20" t="s">
        <v>75</v>
      </c>
      <c r="F19" s="19" t="s">
        <v>79</v>
      </c>
      <c r="G19" s="12" t="s">
        <v>14</v>
      </c>
      <c r="H19" s="19">
        <v>32400</v>
      </c>
      <c r="I19" s="19">
        <v>3600</v>
      </c>
      <c r="J19" s="21">
        <v>0.186</v>
      </c>
      <c r="K19" s="21" t="s">
        <v>93</v>
      </c>
      <c r="L19" s="21" t="s">
        <v>96</v>
      </c>
      <c r="M19" s="21" t="s">
        <v>99</v>
      </c>
    </row>
    <row r="20" spans="1:13" ht="45">
      <c r="A20" s="19" t="s">
        <v>72</v>
      </c>
      <c r="B20" s="21" t="s">
        <v>91</v>
      </c>
      <c r="C20" s="21" t="s">
        <v>92</v>
      </c>
      <c r="D20" s="20">
        <v>0</v>
      </c>
      <c r="E20" s="20" t="s">
        <v>75</v>
      </c>
      <c r="F20" s="19" t="s">
        <v>80</v>
      </c>
      <c r="G20" s="12" t="s">
        <v>14</v>
      </c>
      <c r="H20" s="19">
        <v>32400</v>
      </c>
      <c r="I20" s="19">
        <v>3600</v>
      </c>
      <c r="J20" s="21">
        <v>0.186</v>
      </c>
      <c r="K20" s="21" t="s">
        <v>93</v>
      </c>
      <c r="L20" s="21" t="s">
        <v>96</v>
      </c>
      <c r="M20" s="21" t="s">
        <v>100</v>
      </c>
    </row>
    <row r="21" spans="1:13" ht="60">
      <c r="A21" s="19" t="s">
        <v>72</v>
      </c>
      <c r="B21" s="21" t="s">
        <v>91</v>
      </c>
      <c r="C21" s="21" t="s">
        <v>92</v>
      </c>
      <c r="D21" s="20">
        <v>0</v>
      </c>
      <c r="E21" s="20" t="s">
        <v>75</v>
      </c>
      <c r="F21" s="19" t="s">
        <v>81</v>
      </c>
      <c r="G21" s="12" t="s">
        <v>101</v>
      </c>
      <c r="H21" s="19">
        <v>32400</v>
      </c>
      <c r="I21" s="19">
        <v>3600</v>
      </c>
      <c r="J21" s="21">
        <v>0.186</v>
      </c>
      <c r="K21" s="21" t="s">
        <v>93</v>
      </c>
      <c r="L21" s="21" t="s">
        <v>96</v>
      </c>
      <c r="M21" s="21" t="s">
        <v>102</v>
      </c>
    </row>
    <row r="22" spans="1:13" ht="60">
      <c r="A22" s="19" t="s">
        <v>72</v>
      </c>
      <c r="B22" s="21" t="s">
        <v>91</v>
      </c>
      <c r="C22" s="21" t="s">
        <v>92</v>
      </c>
      <c r="D22" s="20">
        <v>0</v>
      </c>
      <c r="E22" s="20" t="s">
        <v>75</v>
      </c>
      <c r="F22" s="19" t="s">
        <v>82</v>
      </c>
      <c r="G22" s="12" t="s">
        <v>101</v>
      </c>
      <c r="H22" s="19">
        <v>32400</v>
      </c>
      <c r="I22" s="19">
        <v>3600</v>
      </c>
      <c r="J22" s="21">
        <v>0.186</v>
      </c>
      <c r="K22" s="21" t="s">
        <v>93</v>
      </c>
      <c r="L22" s="21" t="s">
        <v>96</v>
      </c>
      <c r="M22" s="21" t="s">
        <v>103</v>
      </c>
    </row>
    <row r="23" spans="1:13" ht="60">
      <c r="A23" s="19" t="s">
        <v>72</v>
      </c>
      <c r="B23" s="21" t="s">
        <v>91</v>
      </c>
      <c r="C23" s="21" t="s">
        <v>92</v>
      </c>
      <c r="D23" s="20">
        <v>0</v>
      </c>
      <c r="E23" s="20" t="s">
        <v>75</v>
      </c>
      <c r="F23" s="19" t="s">
        <v>83</v>
      </c>
      <c r="G23" s="12" t="s">
        <v>14</v>
      </c>
      <c r="H23" s="19">
        <v>32400</v>
      </c>
      <c r="I23" s="19">
        <v>3600</v>
      </c>
      <c r="J23" s="21">
        <v>0.186</v>
      </c>
      <c r="K23" s="21" t="s">
        <v>93</v>
      </c>
      <c r="L23" s="21" t="s">
        <v>96</v>
      </c>
      <c r="M23" s="21" t="s">
        <v>103</v>
      </c>
    </row>
    <row r="24" spans="1:13" ht="60">
      <c r="A24" s="19" t="s">
        <v>72</v>
      </c>
      <c r="B24" s="21" t="s">
        <v>91</v>
      </c>
      <c r="C24" s="21" t="s">
        <v>92</v>
      </c>
      <c r="D24" s="20">
        <v>0</v>
      </c>
      <c r="E24" s="20" t="s">
        <v>75</v>
      </c>
      <c r="F24" s="19" t="s">
        <v>84</v>
      </c>
      <c r="G24" s="12" t="s">
        <v>14</v>
      </c>
      <c r="H24" s="19">
        <v>32400</v>
      </c>
      <c r="I24" s="19">
        <v>3600</v>
      </c>
      <c r="J24" s="21">
        <v>0.186</v>
      </c>
      <c r="K24" s="21" t="s">
        <v>93</v>
      </c>
      <c r="L24" s="21" t="s">
        <v>96</v>
      </c>
      <c r="M24" s="21" t="s">
        <v>104</v>
      </c>
    </row>
    <row r="25" spans="1:13" ht="60">
      <c r="A25" s="19" t="s">
        <v>72</v>
      </c>
      <c r="B25" s="21" t="s">
        <v>91</v>
      </c>
      <c r="C25" s="21" t="s">
        <v>92</v>
      </c>
      <c r="D25" s="20">
        <v>0</v>
      </c>
      <c r="E25" s="20" t="s">
        <v>75</v>
      </c>
      <c r="F25" s="19" t="s">
        <v>85</v>
      </c>
      <c r="G25" s="12" t="s">
        <v>14</v>
      </c>
      <c r="H25" s="19">
        <v>32400</v>
      </c>
      <c r="I25" s="19">
        <v>3600</v>
      </c>
      <c r="J25" s="21">
        <v>0.186</v>
      </c>
      <c r="K25" s="21" t="s">
        <v>93</v>
      </c>
      <c r="L25" s="21" t="s">
        <v>96</v>
      </c>
      <c r="M25" s="21" t="s">
        <v>105</v>
      </c>
    </row>
    <row r="26" spans="1:13" ht="60">
      <c r="A26" s="19" t="s">
        <v>72</v>
      </c>
      <c r="B26" s="21" t="s">
        <v>91</v>
      </c>
      <c r="C26" s="21" t="s">
        <v>92</v>
      </c>
      <c r="D26" s="20">
        <v>0</v>
      </c>
      <c r="E26" s="20" t="s">
        <v>75</v>
      </c>
      <c r="F26" s="19" t="s">
        <v>86</v>
      </c>
      <c r="G26" s="12" t="s">
        <v>14</v>
      </c>
      <c r="H26" s="19">
        <v>32400</v>
      </c>
      <c r="I26" s="19">
        <v>3600</v>
      </c>
      <c r="J26" s="21">
        <v>0.17299999999999999</v>
      </c>
      <c r="K26" s="21" t="s">
        <v>106</v>
      </c>
      <c r="L26" s="21" t="s">
        <v>96</v>
      </c>
      <c r="M26" s="21" t="s">
        <v>107</v>
      </c>
    </row>
    <row r="27" spans="1:13" ht="60">
      <c r="A27" s="19" t="s">
        <v>72</v>
      </c>
      <c r="B27" s="21" t="s">
        <v>91</v>
      </c>
      <c r="C27" s="21" t="s">
        <v>92</v>
      </c>
      <c r="D27" s="20">
        <v>0</v>
      </c>
      <c r="E27" s="20" t="s">
        <v>75</v>
      </c>
      <c r="F27" s="19" t="s">
        <v>87</v>
      </c>
      <c r="G27" s="12" t="s">
        <v>14</v>
      </c>
      <c r="H27" s="19">
        <v>32400</v>
      </c>
      <c r="I27" s="19">
        <v>3600</v>
      </c>
      <c r="J27" s="21">
        <v>0.17299999999999999</v>
      </c>
      <c r="K27" s="21" t="s">
        <v>106</v>
      </c>
      <c r="L27" s="21" t="s">
        <v>96</v>
      </c>
      <c r="M27" s="21" t="s">
        <v>108</v>
      </c>
    </row>
    <row r="28" spans="1:13" ht="60">
      <c r="A28" s="19" t="s">
        <v>72</v>
      </c>
      <c r="B28" s="21" t="s">
        <v>91</v>
      </c>
      <c r="C28" s="21" t="s">
        <v>92</v>
      </c>
      <c r="D28" s="20">
        <v>0</v>
      </c>
      <c r="E28" s="20" t="s">
        <v>75</v>
      </c>
      <c r="F28" s="19" t="s">
        <v>88</v>
      </c>
      <c r="G28" s="12" t="s">
        <v>14</v>
      </c>
      <c r="H28" s="19">
        <v>32400</v>
      </c>
      <c r="I28" s="19">
        <v>3600</v>
      </c>
      <c r="J28" s="21">
        <v>0.17299999999999999</v>
      </c>
      <c r="K28" s="21" t="s">
        <v>106</v>
      </c>
      <c r="L28" s="21" t="s">
        <v>96</v>
      </c>
      <c r="M28" s="21" t="s">
        <v>109</v>
      </c>
    </row>
    <row r="29" spans="1:13" ht="75">
      <c r="A29" s="24" t="s">
        <v>110</v>
      </c>
      <c r="B29" s="24" t="s">
        <v>113</v>
      </c>
      <c r="C29" s="24" t="s">
        <v>114</v>
      </c>
      <c r="D29" s="27">
        <v>0</v>
      </c>
      <c r="E29" s="25" t="s">
        <v>111</v>
      </c>
      <c r="F29" s="24" t="s">
        <v>112</v>
      </c>
      <c r="G29" s="26" t="s">
        <v>14</v>
      </c>
      <c r="H29" s="24" t="s">
        <v>115</v>
      </c>
      <c r="I29" s="24" t="s">
        <v>116</v>
      </c>
      <c r="J29" s="24" t="s">
        <v>117</v>
      </c>
      <c r="K29" s="24" t="s">
        <v>118</v>
      </c>
      <c r="L29" s="24" t="s">
        <v>119</v>
      </c>
      <c r="M29" s="24" t="s">
        <v>120</v>
      </c>
    </row>
    <row r="30" spans="1:13" ht="75">
      <c r="A30" s="24" t="s">
        <v>110</v>
      </c>
      <c r="B30" s="24" t="s">
        <v>113</v>
      </c>
      <c r="C30" s="24" t="s">
        <v>114</v>
      </c>
      <c r="D30" s="27">
        <v>0</v>
      </c>
      <c r="E30" s="25" t="s">
        <v>111</v>
      </c>
      <c r="F30" s="24" t="s">
        <v>112</v>
      </c>
      <c r="G30" s="26" t="s">
        <v>14</v>
      </c>
      <c r="H30" s="24" t="s">
        <v>121</v>
      </c>
      <c r="I30" s="24" t="s">
        <v>122</v>
      </c>
      <c r="J30" s="24" t="s">
        <v>117</v>
      </c>
      <c r="K30" s="24" t="s">
        <v>118</v>
      </c>
      <c r="L30" s="24" t="s">
        <v>123</v>
      </c>
      <c r="M30" s="24" t="s">
        <v>124</v>
      </c>
    </row>
    <row r="31" spans="1:13" ht="30">
      <c r="A31" s="19" t="s">
        <v>129</v>
      </c>
      <c r="B31" s="19" t="s">
        <v>134</v>
      </c>
      <c r="C31" s="19" t="s">
        <v>135</v>
      </c>
      <c r="D31" s="20">
        <v>0</v>
      </c>
      <c r="E31" s="20" t="s">
        <v>132</v>
      </c>
      <c r="F31" s="19" t="s">
        <v>136</v>
      </c>
      <c r="G31" s="12" t="s">
        <v>14</v>
      </c>
      <c r="H31" s="19">
        <v>18000</v>
      </c>
      <c r="I31" s="19">
        <v>9000</v>
      </c>
      <c r="J31" s="19">
        <v>1E-3</v>
      </c>
      <c r="K31" s="19" t="s">
        <v>137</v>
      </c>
      <c r="L31" s="19">
        <v>0.35299999999999998</v>
      </c>
      <c r="M31" s="19" t="s">
        <v>138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15" sqref="A15:M16"/>
    </sheetView>
  </sheetViews>
  <sheetFormatPr baseColWidth="10" defaultColWidth="9" defaultRowHeight="14"/>
  <cols>
    <col min="1" max="1" width="19.8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3" ht="38.5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60">
      <c r="A3" s="10" t="s">
        <v>24</v>
      </c>
      <c r="B3" s="10" t="s">
        <v>57</v>
      </c>
      <c r="C3" s="10" t="s">
        <v>58</v>
      </c>
      <c r="D3" s="11">
        <v>0</v>
      </c>
      <c r="E3" s="11" t="s">
        <v>15</v>
      </c>
      <c r="F3" s="10" t="s">
        <v>22</v>
      </c>
      <c r="G3" s="12" t="s">
        <v>14</v>
      </c>
      <c r="H3" s="13">
        <v>80000</v>
      </c>
      <c r="I3" s="13">
        <v>4000</v>
      </c>
      <c r="J3" s="14" t="s">
        <v>59</v>
      </c>
      <c r="K3" s="14" t="s">
        <v>60</v>
      </c>
      <c r="L3" s="10">
        <v>0.72</v>
      </c>
      <c r="M3" s="18"/>
    </row>
    <row r="4" spans="1:13" ht="60">
      <c r="A4" s="10" t="s">
        <v>24</v>
      </c>
      <c r="B4" s="10" t="s">
        <v>57</v>
      </c>
      <c r="C4" s="10" t="s">
        <v>58</v>
      </c>
      <c r="D4" s="11">
        <v>0</v>
      </c>
      <c r="E4" s="11" t="s">
        <v>15</v>
      </c>
      <c r="F4" s="10" t="s">
        <v>22</v>
      </c>
      <c r="G4" s="12" t="s">
        <v>14</v>
      </c>
      <c r="H4" s="13">
        <v>40000</v>
      </c>
      <c r="I4" s="13">
        <v>4000</v>
      </c>
      <c r="J4" s="14" t="s">
        <v>59</v>
      </c>
      <c r="K4" s="14" t="s">
        <v>60</v>
      </c>
      <c r="L4" s="10">
        <v>1.5580000000000001</v>
      </c>
      <c r="M4" s="21"/>
    </row>
    <row r="5" spans="1:13" ht="60">
      <c r="A5" s="10" t="s">
        <v>24</v>
      </c>
      <c r="B5" s="10" t="s">
        <v>57</v>
      </c>
      <c r="C5" s="10" t="s">
        <v>58</v>
      </c>
      <c r="D5" s="11">
        <v>0</v>
      </c>
      <c r="E5" s="11" t="s">
        <v>15</v>
      </c>
      <c r="F5" s="10" t="s">
        <v>22</v>
      </c>
      <c r="G5" s="12" t="s">
        <v>14</v>
      </c>
      <c r="H5" s="13">
        <v>20000</v>
      </c>
      <c r="I5" s="13">
        <v>4000</v>
      </c>
      <c r="J5" s="14" t="s">
        <v>59</v>
      </c>
      <c r="K5" s="14" t="s">
        <v>60</v>
      </c>
      <c r="L5" s="10">
        <v>2.5009999999999999</v>
      </c>
      <c r="M5" s="21"/>
    </row>
    <row r="6" spans="1:13" ht="60">
      <c r="A6" s="10" t="s">
        <v>24</v>
      </c>
      <c r="B6" s="10" t="s">
        <v>57</v>
      </c>
      <c r="C6" s="10" t="s">
        <v>58</v>
      </c>
      <c r="D6" s="11">
        <v>0</v>
      </c>
      <c r="E6" s="11" t="s">
        <v>15</v>
      </c>
      <c r="F6" s="10" t="s">
        <v>22</v>
      </c>
      <c r="G6" s="12" t="s">
        <v>14</v>
      </c>
      <c r="H6" s="13">
        <v>10000</v>
      </c>
      <c r="I6" s="13">
        <v>4000</v>
      </c>
      <c r="J6" s="14" t="s">
        <v>59</v>
      </c>
      <c r="K6" s="14" t="s">
        <v>60</v>
      </c>
      <c r="L6" s="10">
        <v>3.6110000000000002</v>
      </c>
      <c r="M6" s="21"/>
    </row>
    <row r="7" spans="1:13" ht="15">
      <c r="A7" s="19" t="s">
        <v>27</v>
      </c>
      <c r="B7" s="19" t="s">
        <v>21</v>
      </c>
      <c r="C7" s="19" t="s">
        <v>36</v>
      </c>
      <c r="D7" s="20">
        <v>0</v>
      </c>
      <c r="E7" s="20" t="s">
        <v>18</v>
      </c>
      <c r="F7" s="19" t="s">
        <v>56</v>
      </c>
      <c r="G7" s="12" t="s">
        <v>14</v>
      </c>
      <c r="H7" s="19" t="s">
        <v>28</v>
      </c>
      <c r="I7" s="19" t="s">
        <v>29</v>
      </c>
      <c r="J7" s="19" t="s">
        <v>61</v>
      </c>
      <c r="K7" s="19" t="s">
        <v>62</v>
      </c>
      <c r="L7" s="19">
        <v>0.73</v>
      </c>
      <c r="M7" s="21" t="s">
        <v>30</v>
      </c>
    </row>
    <row r="8" spans="1:13" ht="15">
      <c r="A8" s="19" t="s">
        <v>27</v>
      </c>
      <c r="B8" s="19" t="s">
        <v>21</v>
      </c>
      <c r="C8" s="19" t="s">
        <v>36</v>
      </c>
      <c r="D8" s="20">
        <v>0</v>
      </c>
      <c r="E8" s="20" t="s">
        <v>18</v>
      </c>
      <c r="F8" s="19" t="s">
        <v>63</v>
      </c>
      <c r="G8" s="12" t="s">
        <v>14</v>
      </c>
      <c r="H8" s="19" t="s">
        <v>28</v>
      </c>
      <c r="I8" s="19" t="s">
        <v>29</v>
      </c>
      <c r="J8" s="19" t="s">
        <v>61</v>
      </c>
      <c r="K8" s="19" t="s">
        <v>62</v>
      </c>
      <c r="L8" s="19">
        <v>0.32</v>
      </c>
      <c r="M8" s="21" t="s">
        <v>30</v>
      </c>
    </row>
    <row r="9" spans="1:13" ht="15">
      <c r="A9" s="19" t="s">
        <v>27</v>
      </c>
      <c r="B9" s="19" t="s">
        <v>21</v>
      </c>
      <c r="C9" s="19" t="s">
        <v>36</v>
      </c>
      <c r="D9" s="20">
        <v>0</v>
      </c>
      <c r="E9" s="20" t="s">
        <v>18</v>
      </c>
      <c r="F9" s="19" t="s">
        <v>56</v>
      </c>
      <c r="G9" s="12" t="s">
        <v>14</v>
      </c>
      <c r="H9" s="19" t="s">
        <v>28</v>
      </c>
      <c r="I9" s="19" t="s">
        <v>29</v>
      </c>
      <c r="J9" s="19" t="s">
        <v>61</v>
      </c>
      <c r="K9" s="19" t="s">
        <v>62</v>
      </c>
      <c r="L9" s="21">
        <v>3.72</v>
      </c>
      <c r="M9" s="21" t="s">
        <v>31</v>
      </c>
    </row>
    <row r="10" spans="1:13" ht="15">
      <c r="A10" s="19" t="s">
        <v>27</v>
      </c>
      <c r="B10" s="19" t="s">
        <v>21</v>
      </c>
      <c r="C10" s="19" t="s">
        <v>36</v>
      </c>
      <c r="D10" s="20">
        <v>0</v>
      </c>
      <c r="E10" s="20" t="s">
        <v>18</v>
      </c>
      <c r="F10" s="19" t="s">
        <v>56</v>
      </c>
      <c r="G10" s="12" t="s">
        <v>14</v>
      </c>
      <c r="H10" s="19" t="s">
        <v>28</v>
      </c>
      <c r="I10" s="19" t="s">
        <v>29</v>
      </c>
      <c r="J10" s="19" t="s">
        <v>61</v>
      </c>
      <c r="K10" s="19" t="s">
        <v>62</v>
      </c>
      <c r="L10" s="21">
        <v>1.04</v>
      </c>
      <c r="M10" s="21" t="s">
        <v>64</v>
      </c>
    </row>
    <row r="11" spans="1:13" ht="15">
      <c r="A11" s="19" t="s">
        <v>27</v>
      </c>
      <c r="B11" s="19" t="s">
        <v>21</v>
      </c>
      <c r="C11" s="19" t="s">
        <v>36</v>
      </c>
      <c r="D11" s="20">
        <v>0</v>
      </c>
      <c r="E11" s="20" t="s">
        <v>18</v>
      </c>
      <c r="F11" s="19" t="s">
        <v>56</v>
      </c>
      <c r="G11" s="12" t="s">
        <v>14</v>
      </c>
      <c r="H11" s="19" t="s">
        <v>28</v>
      </c>
      <c r="I11" s="19" t="s">
        <v>29</v>
      </c>
      <c r="J11" s="19" t="s">
        <v>61</v>
      </c>
      <c r="K11" s="19" t="s">
        <v>62</v>
      </c>
      <c r="L11" s="21">
        <v>4.17</v>
      </c>
      <c r="M11" s="21" t="s">
        <v>32</v>
      </c>
    </row>
    <row r="12" spans="1:13" ht="15">
      <c r="A12" s="19" t="s">
        <v>27</v>
      </c>
      <c r="B12" s="19" t="s">
        <v>21</v>
      </c>
      <c r="C12" s="19" t="s">
        <v>36</v>
      </c>
      <c r="D12" s="20">
        <v>0</v>
      </c>
      <c r="E12" s="20" t="s">
        <v>18</v>
      </c>
      <c r="F12" s="19" t="s">
        <v>56</v>
      </c>
      <c r="G12" s="12" t="s">
        <v>14</v>
      </c>
      <c r="H12" s="19" t="s">
        <v>28</v>
      </c>
      <c r="I12" s="19" t="s">
        <v>29</v>
      </c>
      <c r="J12" s="19" t="s">
        <v>61</v>
      </c>
      <c r="K12" s="19" t="s">
        <v>62</v>
      </c>
      <c r="L12" s="21">
        <v>5.76</v>
      </c>
      <c r="M12" s="21" t="s">
        <v>33</v>
      </c>
    </row>
    <row r="13" spans="1:13" ht="15">
      <c r="A13" s="19" t="s">
        <v>27</v>
      </c>
      <c r="B13" s="19" t="s">
        <v>21</v>
      </c>
      <c r="C13" s="19" t="s">
        <v>36</v>
      </c>
      <c r="D13" s="20">
        <v>0</v>
      </c>
      <c r="E13" s="20" t="s">
        <v>18</v>
      </c>
      <c r="F13" s="19" t="s">
        <v>56</v>
      </c>
      <c r="G13" s="12" t="s">
        <v>14</v>
      </c>
      <c r="H13" s="19" t="s">
        <v>28</v>
      </c>
      <c r="I13" s="19" t="s">
        <v>29</v>
      </c>
      <c r="J13" s="19" t="s">
        <v>61</v>
      </c>
      <c r="K13" s="19" t="s">
        <v>62</v>
      </c>
      <c r="L13" s="21">
        <v>1.5</v>
      </c>
      <c r="M13" s="21" t="s">
        <v>34</v>
      </c>
    </row>
    <row r="14" spans="1:13" ht="75">
      <c r="A14" s="24" t="s">
        <v>110</v>
      </c>
      <c r="B14" s="24" t="s">
        <v>113</v>
      </c>
      <c r="C14" s="24" t="s">
        <v>114</v>
      </c>
      <c r="D14" s="27">
        <v>0</v>
      </c>
      <c r="E14" s="25" t="s">
        <v>111</v>
      </c>
      <c r="F14" s="24" t="s">
        <v>112</v>
      </c>
      <c r="G14" s="26" t="s">
        <v>14</v>
      </c>
      <c r="H14" s="24" t="s">
        <v>121</v>
      </c>
      <c r="I14" s="24" t="s">
        <v>122</v>
      </c>
      <c r="J14" s="24" t="s">
        <v>125</v>
      </c>
      <c r="K14" s="24" t="s">
        <v>126</v>
      </c>
      <c r="L14" s="24" t="s">
        <v>127</v>
      </c>
      <c r="M14" s="24" t="s">
        <v>128</v>
      </c>
    </row>
    <row r="15" spans="1:13" ht="30">
      <c r="A15" s="19" t="s">
        <v>129</v>
      </c>
      <c r="B15" s="19" t="s">
        <v>139</v>
      </c>
      <c r="C15" s="19" t="s">
        <v>140</v>
      </c>
      <c r="D15" s="20">
        <v>0</v>
      </c>
      <c r="E15" s="20" t="s">
        <v>130</v>
      </c>
      <c r="F15" s="19" t="s">
        <v>133</v>
      </c>
      <c r="G15" s="12" t="s">
        <v>14</v>
      </c>
      <c r="H15" s="19">
        <v>24000</v>
      </c>
      <c r="I15" s="19">
        <v>5000</v>
      </c>
      <c r="J15" s="19">
        <v>0.17499999999999999</v>
      </c>
      <c r="K15" s="19">
        <v>7.98</v>
      </c>
      <c r="L15" s="19">
        <v>0.72</v>
      </c>
      <c r="M15" s="19" t="s">
        <v>141</v>
      </c>
    </row>
    <row r="16" spans="1:13" ht="30">
      <c r="A16" s="19" t="s">
        <v>129</v>
      </c>
      <c r="B16" s="19" t="s">
        <v>142</v>
      </c>
      <c r="C16" s="19" t="s">
        <v>143</v>
      </c>
      <c r="D16" s="20">
        <v>0</v>
      </c>
      <c r="E16" s="20" t="s">
        <v>130</v>
      </c>
      <c r="F16" s="19" t="s">
        <v>131</v>
      </c>
      <c r="G16" s="12" t="s">
        <v>14</v>
      </c>
      <c r="H16" s="19">
        <v>24000</v>
      </c>
      <c r="I16" s="19">
        <v>5000</v>
      </c>
      <c r="J16" s="19">
        <v>0.17499999999999999</v>
      </c>
      <c r="K16" s="19">
        <v>7.98</v>
      </c>
      <c r="L16" s="19">
        <v>0.81</v>
      </c>
      <c r="M16" s="19" t="s">
        <v>144</v>
      </c>
    </row>
    <row r="17" spans="1:13" ht="15">
      <c r="A17" s="21"/>
      <c r="B17" s="21"/>
      <c r="C17" s="21"/>
      <c r="D17" s="20">
        <v>0</v>
      </c>
      <c r="E17" s="20"/>
      <c r="F17" s="21"/>
      <c r="G17" s="12" t="s">
        <v>14</v>
      </c>
      <c r="H17" s="21"/>
      <c r="I17" s="21"/>
      <c r="J17" s="21"/>
      <c r="K17" s="21"/>
      <c r="L17" s="21"/>
      <c r="M17" s="21"/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tabSelected="1" zoomScale="85" zoomScaleNormal="85" workbookViewId="0">
      <pane ySplit="2" topLeftCell="A16" activePane="bottomLeft" state="frozen"/>
      <selection pane="bottomLeft" activeCell="H7" sqref="H7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9" width="15.6640625" customWidth="1"/>
    <col min="10" max="11" width="15.1640625" customWidth="1"/>
    <col min="12" max="12" width="16" customWidth="1"/>
    <col min="13" max="14" width="15.1640625" customWidth="1"/>
  </cols>
  <sheetData>
    <row r="1" spans="1:13" ht="32" customHeight="1">
      <c r="A1" s="3"/>
      <c r="B1" s="4"/>
      <c r="C1" s="4"/>
      <c r="D1" s="5"/>
      <c r="E1" s="5"/>
      <c r="F1" s="32" t="s">
        <v>0</v>
      </c>
      <c r="G1" s="32"/>
      <c r="H1" s="32" t="s">
        <v>1</v>
      </c>
      <c r="I1" s="32"/>
      <c r="J1" s="32" t="s">
        <v>2</v>
      </c>
      <c r="K1" s="32"/>
      <c r="L1" s="4"/>
      <c r="M1" s="15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6" t="s">
        <v>13</v>
      </c>
    </row>
    <row r="3" spans="1:13" ht="60">
      <c r="A3" s="23" t="s">
        <v>179</v>
      </c>
      <c r="B3" s="30" t="s">
        <v>145</v>
      </c>
      <c r="C3" s="30" t="s">
        <v>168</v>
      </c>
      <c r="D3" s="30" t="s">
        <v>169</v>
      </c>
      <c r="E3" s="23" t="s">
        <v>170</v>
      </c>
      <c r="F3" s="30" t="s">
        <v>171</v>
      </c>
      <c r="G3" s="12" t="s">
        <v>14</v>
      </c>
      <c r="H3" s="19">
        <v>47500</v>
      </c>
      <c r="I3" s="19">
        <v>2500</v>
      </c>
      <c r="J3" s="19">
        <v>1.6</v>
      </c>
      <c r="K3" s="19">
        <v>3.1</v>
      </c>
      <c r="L3" s="19">
        <v>1.1379999999999999</v>
      </c>
      <c r="M3" s="24"/>
    </row>
    <row r="4" spans="1:13" ht="45">
      <c r="A4" s="23" t="s">
        <v>179</v>
      </c>
      <c r="B4" s="30" t="s">
        <v>145</v>
      </c>
      <c r="C4" s="30" t="s">
        <v>168</v>
      </c>
      <c r="D4" s="30" t="s">
        <v>169</v>
      </c>
      <c r="E4" s="23" t="s">
        <v>170</v>
      </c>
      <c r="F4" s="30" t="s">
        <v>149</v>
      </c>
      <c r="G4" s="12" t="s">
        <v>14</v>
      </c>
      <c r="H4" s="19">
        <v>23750</v>
      </c>
      <c r="I4" s="19">
        <v>1250</v>
      </c>
      <c r="J4" s="19">
        <v>1.6</v>
      </c>
      <c r="K4" s="19">
        <v>3.1</v>
      </c>
      <c r="L4" s="21">
        <v>1.1362000000000001</v>
      </c>
      <c r="M4" s="24"/>
    </row>
    <row r="5" spans="1:13" ht="75">
      <c r="A5" s="23" t="s">
        <v>179</v>
      </c>
      <c r="B5" s="30" t="s">
        <v>145</v>
      </c>
      <c r="C5" s="30" t="s">
        <v>168</v>
      </c>
      <c r="D5" s="30" t="s">
        <v>169</v>
      </c>
      <c r="E5" s="23" t="s">
        <v>170</v>
      </c>
      <c r="F5" s="30" t="s">
        <v>172</v>
      </c>
      <c r="G5" s="12" t="s">
        <v>14</v>
      </c>
      <c r="H5" s="19">
        <v>9500</v>
      </c>
      <c r="I5" s="19">
        <v>500</v>
      </c>
      <c r="J5" s="19">
        <v>1.6</v>
      </c>
      <c r="K5" s="19">
        <v>3.1</v>
      </c>
      <c r="L5" s="21">
        <v>1.2410000000000001</v>
      </c>
      <c r="M5" s="24"/>
    </row>
    <row r="6" spans="1:13" ht="45">
      <c r="A6" s="23" t="s">
        <v>179</v>
      </c>
      <c r="B6" s="30" t="s">
        <v>173</v>
      </c>
      <c r="C6" s="30" t="s">
        <v>168</v>
      </c>
      <c r="D6" s="30" t="s">
        <v>169</v>
      </c>
      <c r="E6" s="23" t="s">
        <v>170</v>
      </c>
      <c r="F6" s="30" t="s">
        <v>149</v>
      </c>
      <c r="G6" s="12" t="s">
        <v>14</v>
      </c>
      <c r="H6" s="19">
        <v>23750</v>
      </c>
      <c r="I6" s="19">
        <v>1250</v>
      </c>
      <c r="J6" s="19">
        <v>1.6</v>
      </c>
      <c r="K6" s="19">
        <v>3.1</v>
      </c>
      <c r="L6" s="21">
        <v>1.1362000000000001</v>
      </c>
      <c r="M6" s="19" t="s">
        <v>156</v>
      </c>
    </row>
    <row r="7" spans="1:13" ht="75">
      <c r="A7" s="23" t="s">
        <v>179</v>
      </c>
      <c r="B7" s="30" t="s">
        <v>174</v>
      </c>
      <c r="C7" s="30" t="s">
        <v>168</v>
      </c>
      <c r="D7" s="30" t="s">
        <v>169</v>
      </c>
      <c r="E7" s="23" t="s">
        <v>170</v>
      </c>
      <c r="F7" s="30" t="s">
        <v>172</v>
      </c>
      <c r="G7" s="12" t="s">
        <v>14</v>
      </c>
      <c r="H7" s="19">
        <v>9500</v>
      </c>
      <c r="I7" s="19">
        <v>500</v>
      </c>
      <c r="J7" s="19">
        <v>1.6</v>
      </c>
      <c r="K7" s="19">
        <v>3.1</v>
      </c>
      <c r="L7" s="21">
        <v>1.2410000000000001</v>
      </c>
      <c r="M7" s="24" t="s">
        <v>157</v>
      </c>
    </row>
    <row r="8" spans="1:13" ht="60">
      <c r="A8" s="23" t="s">
        <v>179</v>
      </c>
      <c r="B8" s="30" t="s">
        <v>175</v>
      </c>
      <c r="C8" s="30" t="s">
        <v>168</v>
      </c>
      <c r="D8" s="30" t="s">
        <v>169</v>
      </c>
      <c r="E8" s="23" t="s">
        <v>170</v>
      </c>
      <c r="F8" s="30" t="s">
        <v>171</v>
      </c>
      <c r="G8" s="12" t="s">
        <v>14</v>
      </c>
      <c r="H8" s="19">
        <v>47500</v>
      </c>
      <c r="I8" s="19">
        <v>2500</v>
      </c>
      <c r="J8" s="19">
        <v>1.6</v>
      </c>
      <c r="K8" s="19">
        <v>3.1</v>
      </c>
      <c r="L8" s="19">
        <v>1.4052</v>
      </c>
      <c r="M8" s="24" t="s">
        <v>176</v>
      </c>
    </row>
    <row r="9" spans="1:13" ht="45">
      <c r="A9" s="23" t="s">
        <v>179</v>
      </c>
      <c r="B9" s="30" t="s">
        <v>175</v>
      </c>
      <c r="C9" s="30" t="s">
        <v>168</v>
      </c>
      <c r="D9" s="30" t="s">
        <v>169</v>
      </c>
      <c r="E9" s="23" t="s">
        <v>170</v>
      </c>
      <c r="F9" s="30" t="s">
        <v>149</v>
      </c>
      <c r="G9" s="12" t="s">
        <v>14</v>
      </c>
      <c r="H9" s="19">
        <v>23750</v>
      </c>
      <c r="I9" s="19">
        <v>1250</v>
      </c>
      <c r="J9" s="19">
        <v>1.6</v>
      </c>
      <c r="K9" s="19">
        <v>3.1</v>
      </c>
      <c r="L9" s="21">
        <v>1.6362000000000001</v>
      </c>
      <c r="M9" s="24" t="s">
        <v>176</v>
      </c>
    </row>
    <row r="10" spans="1:13" ht="75">
      <c r="A10" s="23" t="s">
        <v>179</v>
      </c>
      <c r="B10" s="30" t="s">
        <v>175</v>
      </c>
      <c r="C10" s="30" t="s">
        <v>168</v>
      </c>
      <c r="D10" s="30" t="s">
        <v>169</v>
      </c>
      <c r="E10" s="23" t="s">
        <v>170</v>
      </c>
      <c r="F10" s="30" t="s">
        <v>172</v>
      </c>
      <c r="G10" s="12" t="s">
        <v>14</v>
      </c>
      <c r="H10" s="19">
        <v>9500</v>
      </c>
      <c r="I10" s="19">
        <v>500</v>
      </c>
      <c r="J10" s="19">
        <v>1.6</v>
      </c>
      <c r="K10" s="19">
        <v>3.1</v>
      </c>
      <c r="L10" s="21">
        <v>2.5398999999999998</v>
      </c>
      <c r="M10" s="24" t="s">
        <v>176</v>
      </c>
    </row>
    <row r="11" spans="1:13" ht="60">
      <c r="A11" s="23" t="s">
        <v>179</v>
      </c>
      <c r="B11" s="30" t="s">
        <v>177</v>
      </c>
      <c r="C11" s="30" t="s">
        <v>168</v>
      </c>
      <c r="D11" s="30" t="s">
        <v>169</v>
      </c>
      <c r="E11" s="23" t="s">
        <v>170</v>
      </c>
      <c r="F11" s="30" t="s">
        <v>171</v>
      </c>
      <c r="G11" s="12" t="s">
        <v>14</v>
      </c>
      <c r="H11" s="19">
        <v>47500</v>
      </c>
      <c r="I11" s="19">
        <v>2500</v>
      </c>
      <c r="J11" s="19">
        <v>1.6</v>
      </c>
      <c r="K11" s="19">
        <v>3.1</v>
      </c>
      <c r="L11" s="19">
        <v>1.9011</v>
      </c>
      <c r="M11" s="24" t="s">
        <v>178</v>
      </c>
    </row>
    <row r="12" spans="1:13" ht="45">
      <c r="A12" s="23" t="s">
        <v>179</v>
      </c>
      <c r="B12" s="30" t="s">
        <v>177</v>
      </c>
      <c r="C12" s="30" t="s">
        <v>168</v>
      </c>
      <c r="D12" s="30" t="s">
        <v>169</v>
      </c>
      <c r="E12" s="23" t="s">
        <v>170</v>
      </c>
      <c r="F12" s="30" t="s">
        <v>149</v>
      </c>
      <c r="G12" s="12" t="s">
        <v>14</v>
      </c>
      <c r="H12" s="19">
        <v>23750</v>
      </c>
      <c r="I12" s="19">
        <v>1250</v>
      </c>
      <c r="J12" s="19">
        <v>1.6</v>
      </c>
      <c r="K12" s="19">
        <v>3.1</v>
      </c>
      <c r="L12" s="21">
        <v>2.2185999999999999</v>
      </c>
      <c r="M12" s="24" t="s">
        <v>178</v>
      </c>
    </row>
    <row r="13" spans="1:13" ht="75">
      <c r="A13" s="23" t="s">
        <v>179</v>
      </c>
      <c r="B13" s="30" t="s">
        <v>177</v>
      </c>
      <c r="C13" s="30" t="s">
        <v>168</v>
      </c>
      <c r="D13" s="30" t="s">
        <v>169</v>
      </c>
      <c r="E13" s="23" t="s">
        <v>170</v>
      </c>
      <c r="F13" s="30" t="s">
        <v>172</v>
      </c>
      <c r="G13" s="12" t="s">
        <v>14</v>
      </c>
      <c r="H13" s="19">
        <v>9500</v>
      </c>
      <c r="I13" s="19">
        <v>500</v>
      </c>
      <c r="J13" s="19">
        <v>1.6</v>
      </c>
      <c r="K13" s="19">
        <v>3.1</v>
      </c>
      <c r="L13" s="21">
        <v>3.4525000000000001</v>
      </c>
      <c r="M13" s="24" t="s">
        <v>178</v>
      </c>
    </row>
  </sheetData>
  <mergeCells count="3">
    <mergeCell ref="F1:G1"/>
    <mergeCell ref="H1:I1"/>
    <mergeCell ref="J1:K1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G21" sqref="G21"/>
    </sheetView>
  </sheetViews>
  <sheetFormatPr baseColWidth="10" defaultColWidth="9" defaultRowHeight="14"/>
  <cols>
    <col min="1" max="1" width="22.6640625" customWidth="1"/>
  </cols>
  <sheetData>
    <row r="1" spans="1:2">
      <c r="A1" s="1" t="s">
        <v>65</v>
      </c>
    </row>
    <row r="2" spans="1:2">
      <c r="A2" t="s">
        <v>66</v>
      </c>
      <c r="B2" t="s">
        <v>67</v>
      </c>
    </row>
    <row r="3" spans="1:2">
      <c r="A3" t="s">
        <v>68</v>
      </c>
      <c r="B3" t="s">
        <v>26</v>
      </c>
    </row>
    <row r="5" spans="1:2">
      <c r="A5" t="s">
        <v>69</v>
      </c>
      <c r="B5" t="s">
        <v>70</v>
      </c>
    </row>
    <row r="10" spans="1:2">
      <c r="A10" s="2" t="s">
        <v>71</v>
      </c>
    </row>
  </sheetData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2B524D06-22E6-487F-BF8E-21F5B1E3607C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9b239327-9e80-40e4-b1b7-4394fed77a33"/>
    <ds:schemaRef ds:uri="2f282d3b-eb4a-4b09-b61f-b9593442e28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8762117-8292-4133-b1c7-eab5c6487cfd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2023-05-23T02:40:14Z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6F052912B0CA468CA437147231DBCAD4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2023-05-16T01:47:08Z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b4a0f648-7d1e-4231-88a7-d47ff794aaa9</vt:lpwstr>
  </property>
  <property fmtid="{D5CDD505-2E9C-101B-9397-08002B2CF9AE}" pid="49" name="MSIP_Label_83bcef13-7cac-433f-ba1d-47a323951816_ContentBits">
    <vt:lpwstr>0</vt:lpwstr>
  </property>
</Properties>
</file>